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24885" windowHeight="12345" activeTab="3"/>
  </bookViews>
  <sheets>
    <sheet name="Общий ТПр" sheetId="1" r:id="rId1"/>
    <sheet name=" Раздел 4 (п.4.1.2)" sheetId="2" r:id="rId2"/>
    <sheet name="Раздел 4 (п.4.1.3)" sheetId="3" r:id="rId3"/>
    <sheet name="Унификация ТПр" sheetId="4" r:id="rId4"/>
  </sheets>
  <definedNames>
    <definedName name="_xlnm._FilterDatabase" localSheetId="2" hidden="1">'Раздел 4 (п.4.1.3)'!$B$2:$AB$8</definedName>
    <definedName name="_xlnm.Print_Area" localSheetId="0">'Общий ТПр'!$A$1:$F$33</definedName>
    <definedName name="_xlnm.Print_Area" localSheetId="2">'Раздел 4 (п.4.1.3)'!$A$1:$Z$31</definedName>
  </definedNames>
  <calcPr calcId="124519"/>
</workbook>
</file>

<file path=xl/calcChain.xml><?xml version="1.0" encoding="utf-8"?>
<calcChain xmlns="http://schemas.openxmlformats.org/spreadsheetml/2006/main">
  <c r="C5" i="4"/>
  <c r="R22" i="3"/>
  <c r="V22"/>
  <c r="AA34"/>
  <c r="U21"/>
  <c r="V21"/>
  <c r="W21"/>
  <c r="X21"/>
  <c r="AA21"/>
  <c r="AB21"/>
  <c r="U22"/>
  <c r="W22"/>
  <c r="X22"/>
  <c r="AA22"/>
  <c r="AB22"/>
  <c r="AB34" s="1"/>
  <c r="U23"/>
  <c r="V23"/>
  <c r="W23"/>
  <c r="X23"/>
  <c r="AA23"/>
  <c r="AB23"/>
  <c r="U24"/>
  <c r="V24"/>
  <c r="W24"/>
  <c r="X24"/>
  <c r="AA24"/>
  <c r="AB24"/>
  <c r="U25"/>
  <c r="V25"/>
  <c r="W25"/>
  <c r="X25"/>
  <c r="AA25"/>
  <c r="AB25"/>
  <c r="U26"/>
  <c r="V26"/>
  <c r="W26"/>
  <c r="X26"/>
  <c r="AA26"/>
  <c r="AB26"/>
  <c r="U27"/>
  <c r="V27"/>
  <c r="W27"/>
  <c r="X27"/>
  <c r="AA27"/>
  <c r="AB27"/>
  <c r="U28"/>
  <c r="V28"/>
  <c r="W28"/>
  <c r="X28"/>
  <c r="AA28"/>
  <c r="AB28"/>
  <c r="U29"/>
  <c r="V29"/>
  <c r="W29"/>
  <c r="X29"/>
  <c r="AA29"/>
  <c r="AB29"/>
  <c r="U30"/>
  <c r="V30"/>
  <c r="W30"/>
  <c r="X30"/>
  <c r="AA30"/>
  <c r="AB30"/>
  <c r="U31"/>
  <c r="V31"/>
  <c r="W31"/>
  <c r="X31"/>
  <c r="AA31"/>
  <c r="AB31"/>
  <c r="R10"/>
  <c r="R11"/>
  <c r="R12"/>
  <c r="R13"/>
  <c r="R14"/>
  <c r="R15"/>
  <c r="R16"/>
  <c r="R17"/>
  <c r="R18"/>
  <c r="R19"/>
  <c r="R20"/>
  <c r="R21"/>
  <c r="R23"/>
  <c r="R24"/>
  <c r="R25"/>
  <c r="R26"/>
  <c r="R27"/>
  <c r="R28"/>
  <c r="R29"/>
  <c r="R30"/>
  <c r="R31"/>
  <c r="R9"/>
  <c r="F8" i="1"/>
  <c r="U20" i="3" l="1"/>
  <c r="V20"/>
  <c r="W20"/>
  <c r="X20"/>
  <c r="AA20"/>
  <c r="AB20"/>
  <c r="AB19"/>
  <c r="AA19"/>
  <c r="X19"/>
  <c r="W19"/>
  <c r="V19"/>
  <c r="U19"/>
  <c r="AB18"/>
  <c r="AA18"/>
  <c r="X18"/>
  <c r="W18"/>
  <c r="V18"/>
  <c r="U18"/>
  <c r="AB17"/>
  <c r="AA17"/>
  <c r="X17"/>
  <c r="W17"/>
  <c r="V17"/>
  <c r="U17"/>
  <c r="AB16"/>
  <c r="AA16"/>
  <c r="X16"/>
  <c r="W16"/>
  <c r="V16"/>
  <c r="U16"/>
  <c r="AB15"/>
  <c r="AA15"/>
  <c r="X15"/>
  <c r="W15"/>
  <c r="V15"/>
  <c r="U15"/>
  <c r="AB14"/>
  <c r="AA14"/>
  <c r="X14"/>
  <c r="W14"/>
  <c r="V14"/>
  <c r="U14"/>
  <c r="AB13"/>
  <c r="AA13"/>
  <c r="X13"/>
  <c r="W13"/>
  <c r="V13"/>
  <c r="U13"/>
  <c r="AB12"/>
  <c r="AA12"/>
  <c r="X12"/>
  <c r="W12"/>
  <c r="V12"/>
  <c r="U12"/>
  <c r="AB11"/>
  <c r="AA11"/>
  <c r="X11"/>
  <c r="W11"/>
  <c r="V11"/>
  <c r="U11"/>
  <c r="AB10"/>
  <c r="AA10"/>
  <c r="X10"/>
  <c r="W10"/>
  <c r="V10"/>
  <c r="U10"/>
  <c r="AB9"/>
  <c r="AA9"/>
  <c r="X9"/>
  <c r="W9"/>
  <c r="V9"/>
  <c r="U9"/>
  <c r="F5" i="4" l="1"/>
  <c r="G5"/>
  <c r="D5"/>
</calcChain>
</file>

<file path=xl/sharedStrings.xml><?xml version="1.0" encoding="utf-8"?>
<sst xmlns="http://schemas.openxmlformats.org/spreadsheetml/2006/main" count="328" uniqueCount="182">
  <si>
    <t>Прозрачность расчета платы за ТП для заявителя</t>
  </si>
  <si>
    <t>Предлагаемые мероприятия по улучшению целевых моделей</t>
  </si>
  <si>
    <t>Ввод в работу функционального "Личного кабинета" с упрощенной системой регистрации пользователя.</t>
  </si>
  <si>
    <t>Фактор (этап) реализации</t>
  </si>
  <si>
    <t>Выполнение</t>
  </si>
  <si>
    <t>Наличие личного кабинета на официальных сайтах сетевых организаций</t>
  </si>
  <si>
    <t>Разработка и размещение на официальном сайт СО предварительного калькулятора  расчета платы за технологическое присоединение</t>
  </si>
  <si>
    <t>1.1.</t>
  </si>
  <si>
    <t>1.2.</t>
  </si>
  <si>
    <t>1.3.</t>
  </si>
  <si>
    <t>Ускоренная процедура выдачи акта об осуществлении технологического присоединения</t>
  </si>
  <si>
    <t>3.1.</t>
  </si>
  <si>
    <t>Взаимодействие заявителя с энергосбытовой компанией</t>
  </si>
  <si>
    <t>3.2.</t>
  </si>
  <si>
    <t>Раздел 3. Оформление технологического присоединения</t>
  </si>
  <si>
    <t>Раздел 1. Заключение договора о технологическом присоединении</t>
  </si>
  <si>
    <t>Целевая модель "Технологическое присоединение к электрическим сетям"</t>
  </si>
  <si>
    <t>3. Доля заявок на технологическое присоединение, поданных через "личный кабинет"на сайте сетевой организации, процентов</t>
  </si>
  <si>
    <t>2. Возможность подать заявку на технологическое присоединение к электросетям в электронном виде с приложением скан-копий необходимых документов, да/нет</t>
  </si>
  <si>
    <t>3. Возможность получать информацию об итогах рассмотрения заявки на технологическое присоединение к электросетям, да/нет</t>
  </si>
  <si>
    <t>4. Возможность ознакомиться с проектом договора об осуществлении технологического присоединения, да/нет</t>
  </si>
  <si>
    <t>1.2.2. Наличие на официальных сайтах сетевых организаций личного кабинета, с использованием которого возможно обеспечивать контроль за заключением и исполнением договоров технологического присоединения и получение обратной связи от заявителей</t>
  </si>
  <si>
    <t>2. Возможность получать информацию о ходе (текущей стадии) исполнения договора об осуществлении технологического присоединения, да/нет</t>
  </si>
  <si>
    <t>4. Возможность получать ответы сетевой организации, связанные с заключением и исполнением договора об осуществлении технологического присоединения, да/нет</t>
  </si>
  <si>
    <t>Возможности сервиса «калькулятор стоимости технологического присоединения к сетям сетевой организации»</t>
  </si>
  <si>
    <t>1. Доля заявок сетевой организации на технологическое присоединение к электросетям от общего количества заявок на технологическое присоединение в отчетном периоде, процентов</t>
  </si>
  <si>
    <t>2. Адрес сервиса «калькулятор стоимости технологического присоединения к сетям сетевой организации» на сайте сетевой организации, да/нет</t>
  </si>
  <si>
    <t>3. Возможность расчета стоимости технологического присоединения к сетям сетевой организации по ставке за мощность, да/нет</t>
  </si>
  <si>
    <t>4. Возможность расчета стоимости технологического присоединения к сетям сетевой организации по стандартизированной ставке, да/нет</t>
  </si>
  <si>
    <t>2.1.</t>
  </si>
  <si>
    <t xml:space="preserve"> Наличие упрощенной системы осуществления закупок</t>
  </si>
  <si>
    <t>3. Ссылка на адрес публикации результатов закупки товаров (работ, услуг) в информационно-телекоммуникационной сети Интернет</t>
  </si>
  <si>
    <t>Количество "рамочных" договоров</t>
  </si>
  <si>
    <t>Раздел 2. Исполнение технологического присоединения</t>
  </si>
  <si>
    <t>Составление и выдача заявителям с максимальной мощностью энергопринимающих устройств до 150 кВт акта об осуществлении технологического присоединения и иных документов, связанных с технологическим присоединением, осуществляется на стадии фактической подачи напряжения на энергопринимающие устройства.</t>
  </si>
  <si>
    <t>Целевое значение: 10 дней</t>
  </si>
  <si>
    <t>3. Возможность направлять обращения в сетевую организацию, связанные с заключением и исполнением договора об осуществлении технологического присоединения, да/нет</t>
  </si>
  <si>
    <t>1. Количество заявок на технологическое присоединение, поданных заявителями в сетевую организацию в отчётном периоде, ед.</t>
  </si>
  <si>
    <t>2. Количество заявок на технологическое присоединение, поданных заявителями в сетевую организацию с использованием сервиса "личный кабинет" на официальном сайте сетевой организации, ед.</t>
  </si>
  <si>
    <t>Проведение PR акций, направленных на популизацию использования "Личного кабинента"</t>
  </si>
  <si>
    <t>1. Адрес сервиса «личный кабинет» на официальном сайте сетевой организации</t>
  </si>
  <si>
    <t>Удобство подачи заявок 
(целевое значение 70 %)</t>
  </si>
  <si>
    <t>Внесение изменений в регламент ТП, обязывающих должностных лиц осуществлять выдачу акта ТП  и иных документов, связанных с ТП, а также подписание договора энергоснабжения  при осуществлении включения ЭПУ.</t>
  </si>
  <si>
    <t>Наименование субъекта электроэнергетики</t>
  </si>
  <si>
    <t>Реквизиты решения органа исполнительной власти субъекта Российской Федерации об утверждении инвестиционной программы субъекта электроэнергетики (наименование органа исполнительной власти, наименование утвержденного документа, дата и номер)</t>
  </si>
  <si>
    <t>Наименование инвестиционного проекта, предусмотренного инвестиционной программой</t>
  </si>
  <si>
    <t>Идентификатор инвестиционного проекта</t>
  </si>
  <si>
    <t>Планируемый в инвестиционной программе срок принятия объектов электроэнергетики к бухгалтерскому учету в качестве основных средств, год</t>
  </si>
  <si>
    <t>Планируемые в инвестиционной программе мощность (МВА, МВт, Мва)/протяженность (км) объектов электроэнергетики</t>
  </si>
  <si>
    <t>Предусмотренный схемой и программой развития электроэнергетики субъекта Российской Федерации срок начала функционирования объекта электроэнергетики, предусмотренного инвестиционным проектом, указанным в графе 3</t>
  </si>
  <si>
    <t>Планируемые в схеме и программе развития электроэнергетики субъекта Российской Федерации мощность (МВА, МВт, Мва)/протяженность (км) объектов электроэнергетики</t>
  </si>
  <si>
    <t>Указание на структурные единицы схемы и программы развития электроэнергетики субъекта Российской Федерации, предусматривающие показатели в графах 7 и 8</t>
  </si>
  <si>
    <t>Информация о реализации в рамках инвестиционных программ субъектов электроэнергетики мероприятий, предусмотренных схемой и программой развития электроэнергетики субъекта Российской Федерации</t>
  </si>
  <si>
    <r>
      <t>Схема и программа развития электроэнергетики субъекта Российской Федерации на ____ - ____ годы, утвержденная ___________________________________</t>
    </r>
    <r>
      <rPr>
        <b/>
        <vertAlign val="superscript"/>
        <sz val="10"/>
        <color indexed="8"/>
        <rFont val="Times New Roman"/>
        <family val="1"/>
        <charset val="204"/>
      </rPr>
      <t>*</t>
    </r>
  </si>
  <si>
    <t>4.1.2 Обеспечена синхронизация инвестиционных программ субъектов электроэнергетики со схемой и программой развития электроэнергетики субъекта Российской Федерации</t>
  </si>
  <si>
    <t>№</t>
  </si>
  <si>
    <t>Филиал/ВЗО/Общество под управлением</t>
  </si>
  <si>
    <t>Наименование заявителя</t>
  </si>
  <si>
    <t>Наименование энергопринимающих устройств</t>
  </si>
  <si>
    <t>Дата регистрации комплектной заявки на ТП</t>
  </si>
  <si>
    <t>Дата уведомления заявителя о готовности оферты договора (ЦОК)</t>
  </si>
  <si>
    <t>№ договора ТП</t>
  </si>
  <si>
    <t>Дата заключения договора ТП</t>
  </si>
  <si>
    <t>Заявляемый уровень напряжения</t>
  </si>
  <si>
    <t>Стоимость присоединения по заключенному договору ТП</t>
  </si>
  <si>
    <t>Дата исполнения обязательств по договору ТП в соответствии с договором ТП</t>
  </si>
  <si>
    <t>способ исполнения мероприятий по договору ТП</t>
  </si>
  <si>
    <t xml:space="preserve">Уведомление в адрес заявителя о выполнении работ со стороны сетевой организации </t>
  </si>
  <si>
    <t>Дата уведомления заявителя о готовности Акта ТП</t>
  </si>
  <si>
    <t>Дата подписания Акта ТП (дата фактического исполнения договора)</t>
  </si>
  <si>
    <t>Срок исполнения обязательств со стороны сетевой организации (договор-уведомление)</t>
  </si>
  <si>
    <t>Длительность исполнения обязательств со стороны Заявителя (договор-уведомление)</t>
  </si>
  <si>
    <t>Общая длительность исполнения обязательств по договору (заявка-акт)</t>
  </si>
  <si>
    <t>Общая длительность исполнения обязательств по договору (договор-акт)</t>
  </si>
  <si>
    <t>Количество дней просрочки обязательств по договору ТП</t>
  </si>
  <si>
    <t>Текущий статус исполнения договора (примечания)</t>
  </si>
  <si>
    <t>со стороны сетевой организации</t>
  </si>
  <si>
    <t>со стороны заявителя</t>
  </si>
  <si>
    <t>-</t>
  </si>
  <si>
    <t>дд.мм.гггг</t>
  </si>
  <si>
    <t>кВт</t>
  </si>
  <si>
    <t>кВ</t>
  </si>
  <si>
    <t>тыс. руб. без НДС</t>
  </si>
  <si>
    <t>укрупнено</t>
  </si>
  <si>
    <t>подряд / хоз.способ</t>
  </si>
  <si>
    <t>дни</t>
  </si>
  <si>
    <t>Запрашиваемая максимальная мощность (без учета ранее присоединенной)</t>
  </si>
  <si>
    <t>Мероприятия и объемы со стороны сетевой организации, необходимые для выполнения ТП (укрупнено)</t>
  </si>
  <si>
    <t>Дата выполнения технических условий (направление/поступление/уведомления)</t>
  </si>
  <si>
    <t>Информация о технологических присоединениях</t>
  </si>
  <si>
    <t xml:space="preserve">Унификация процесса технологического присоединения </t>
  </si>
  <si>
    <t>Наименование сетевой организации</t>
  </si>
  <si>
    <t>Количество представленных договоров, итого, ед.</t>
  </si>
  <si>
    <t xml:space="preserve">Количество исполненных договоров, шт. </t>
  </si>
  <si>
    <t>с работами со стороны сетевой организации</t>
  </si>
  <si>
    <t>без работ</t>
  </si>
  <si>
    <t xml:space="preserve">Средний срок исполнения договоров  (заявка - акт), дней*** </t>
  </si>
  <si>
    <t>Средний срок исполнения мероприятий со стороны сетевой организации со дня подачи заявки (заявка-уведомление), дней</t>
  </si>
  <si>
    <t>СЭС</t>
  </si>
  <si>
    <t>выполняется</t>
  </si>
  <si>
    <t>АО "Чукотэнерго"</t>
  </si>
  <si>
    <t>Ускоренная процедура выдачи акта об осуществлении технологического присоединения. Соответствующие изменения внесены в регламенте на технологическое присоединение (Нет/да).</t>
  </si>
  <si>
    <t>Да</t>
  </si>
  <si>
    <t>АО Чукотэнерго</t>
  </si>
  <si>
    <t>http://chukotenergo.ru/</t>
  </si>
  <si>
    <t>заявка - акт</t>
  </si>
  <si>
    <t>заявка-увед.</t>
  </si>
  <si>
    <t>Исполнено</t>
  </si>
  <si>
    <t>Регламент утвержден : №7-9 от 11.04.2019 АО "Чукотэнерго"</t>
  </si>
  <si>
    <t>2. Количество заключенных «рамочных» договоров на выполнение проектно-изыскательских, строительно-монтажных и пусконаладочных работ, ед.</t>
  </si>
  <si>
    <t>1.2.1 Наличие на официальных сайтах сетевых организаций личного кабинета, с использованием которого можно подать заявку на технологическое присоединение, получить и подписать договор о технологическом присоединении с использованием электронной подписи</t>
  </si>
  <si>
    <t xml:space="preserve">Для сокращения сроков выполнения технологического присоединения заявителей к электросетям  согласно конкурсных процедур осуществляется заключение договоров на проектно-изыскательские, строительно-монтажные, необходимые для осуществления технологического присоединения заявителей к электрическим сетям по единому порядку. </t>
  </si>
  <si>
    <t>Фактическое значение: 1 день</t>
  </si>
  <si>
    <t>ГАПОУ "Чукотский северо-западный техникум г. Билибино"</t>
  </si>
  <si>
    <t>НАО "Чукотская торговая компания"</t>
  </si>
  <si>
    <t>исполнен</t>
  </si>
  <si>
    <t>ВРУ-0,4 кВ, сети освещения, розетки и пр. эл. приборы</t>
  </si>
  <si>
    <t>автодром</t>
  </si>
  <si>
    <t>ГК "Автомобилист"</t>
  </si>
  <si>
    <t>гаражи</t>
  </si>
  <si>
    <t>АТЭЦ</t>
  </si>
  <si>
    <t>ИП Завьялов Андрей Васильевич</t>
  </si>
  <si>
    <t>АО "Центр инжиниринга и управления строительством"</t>
  </si>
  <si>
    <t>Администрация го Анадырь</t>
  </si>
  <si>
    <t>ООО "Вита клиник"</t>
  </si>
  <si>
    <t>ИП Сафонова Ольга Анатольевна</t>
  </si>
  <si>
    <t>ГАПРУ "Чукотский северо-западный техникум города Билиино"</t>
  </si>
  <si>
    <t>ИП Коваль Павел Владимирович</t>
  </si>
  <si>
    <t>Гараж</t>
  </si>
  <si>
    <t>НЖП №10, 11, 12</t>
  </si>
  <si>
    <t>кабель греющий</t>
  </si>
  <si>
    <t>Стоматологическая клиника</t>
  </si>
  <si>
    <t>НЖП</t>
  </si>
  <si>
    <t>Мастерская</t>
  </si>
  <si>
    <t>19/03-2022</t>
  </si>
  <si>
    <t>25/04-2022</t>
  </si>
  <si>
    <t>27/04-2022</t>
  </si>
  <si>
    <t>144-прт-22</t>
  </si>
  <si>
    <t>хоз.способ</t>
  </si>
  <si>
    <t>Подготовка проектов ДТП и ТУ. Проверка выполнения ТУ. Организация узла учета.</t>
  </si>
  <si>
    <t>ООО "Аргус"</t>
  </si>
  <si>
    <r>
      <t>Отчёт  АО "Чукотэнерго" на</t>
    </r>
    <r>
      <rPr>
        <b/>
        <sz val="12"/>
        <rFont val="Times New Roman"/>
        <family val="1"/>
        <charset val="204"/>
      </rPr>
      <t xml:space="preserve"> 01.11.2022)</t>
    </r>
  </si>
  <si>
    <t>ПРО Анадырская и Чукотская Епархия</t>
  </si>
  <si>
    <t>Нежилое здание</t>
  </si>
  <si>
    <t xml:space="preserve">Ли Валентина Александровна 
</t>
  </si>
  <si>
    <t>Склад (увеличение мощности)</t>
  </si>
  <si>
    <t>ПАО "Ростелеком" Хабаровский филиал</t>
  </si>
  <si>
    <t>Административно-бытовое здание, здание автомобильной тепловой стоянки</t>
  </si>
  <si>
    <t>ИП Волокитин Сергей Семенович</t>
  </si>
  <si>
    <t>Теплица</t>
  </si>
  <si>
    <t>БРМОО "Молодежные инициативы"</t>
  </si>
  <si>
    <t>Строплощадка школы в г. Анадырь</t>
  </si>
  <si>
    <t>Освещение МКД</t>
  </si>
  <si>
    <t>ИП Копылова Светлана Александровна</t>
  </si>
  <si>
    <t>Спортивный комплекс</t>
  </si>
  <si>
    <t>ИП Щепанский Денис Валерьевич</t>
  </si>
  <si>
    <t>ФКУ "Межрегиональная дирекция по дорожному строительству в  Дальневосточном регионе России Федерального дорожного агентства"</t>
  </si>
  <si>
    <t>Пункт учета</t>
  </si>
  <si>
    <t>ИП Хайкин Игорь Михайлович</t>
  </si>
  <si>
    <t>ООО "Арктик-техмонтаж"</t>
  </si>
  <si>
    <t>Реконструкция градирни №1</t>
  </si>
  <si>
    <t>181-ПРт-18</t>
  </si>
  <si>
    <t>046-ПРт-22</t>
  </si>
  <si>
    <t>09/03-2022</t>
  </si>
  <si>
    <t>230-прт-22</t>
  </si>
  <si>
    <t>273-ПРт-22</t>
  </si>
  <si>
    <t>26-22</t>
  </si>
  <si>
    <t>307-прт-22</t>
  </si>
  <si>
    <t>ЭГРЭС</t>
  </si>
  <si>
    <t>367-ПРт-19</t>
  </si>
  <si>
    <t>157-ПРт-21</t>
  </si>
  <si>
    <t xml:space="preserve"> 24/06-2021</t>
  </si>
  <si>
    <t>36/07-2021</t>
  </si>
  <si>
    <t>13/07-2021</t>
  </si>
  <si>
    <t>52/08-2021</t>
  </si>
  <si>
    <t>73/10-2021</t>
  </si>
  <si>
    <t>036-прт-22</t>
  </si>
  <si>
    <t>003-прт-22</t>
  </si>
  <si>
    <t>80/12-2021</t>
  </si>
  <si>
    <t>81/12-2021</t>
  </si>
  <si>
    <t>12/11-2021</t>
  </si>
  <si>
    <t xml:space="preserve">Из них заявок "целевая модель" -30 ед.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</si>
</sst>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7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1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</cellStyleXfs>
  <cellXfs count="123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/>
    <xf numFmtId="1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1" fillId="0" borderId="0" xfId="0" applyFont="1"/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2" fillId="0" borderId="0" xfId="0" applyFont="1"/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0" fillId="0" borderId="4" xfId="0" applyFont="1" applyFill="1" applyBorder="1" applyAlignment="1">
      <alignment horizontal="center" vertical="center" wrapText="1"/>
    </xf>
    <xf numFmtId="14" fontId="0" fillId="0" borderId="0" xfId="0" applyNumberFormat="1"/>
    <xf numFmtId="1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19" fillId="0" borderId="1" xfId="1" applyNumberFormat="1" applyFont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22" fillId="2" borderId="0" xfId="0" applyFont="1" applyFill="1" applyBorder="1" applyAlignment="1">
      <alignment horizontal="center" vertical="center"/>
    </xf>
    <xf numFmtId="0" fontId="11" fillId="2" borderId="1" xfId="0" applyFont="1" applyFill="1" applyBorder="1"/>
    <xf numFmtId="0" fontId="16" fillId="2" borderId="1" xfId="0" applyFont="1" applyFill="1" applyBorder="1"/>
    <xf numFmtId="0" fontId="16" fillId="2" borderId="0" xfId="0" applyFont="1" applyFill="1"/>
    <xf numFmtId="1" fontId="11" fillId="2" borderId="0" xfId="0" applyNumberFormat="1" applyFont="1" applyFill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4" fontId="16" fillId="0" borderId="1" xfId="34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14" fontId="16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14" fontId="16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0" xfId="0" applyFont="1" applyFill="1"/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14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textRotation="90" wrapText="1"/>
    </xf>
    <xf numFmtId="0" fontId="11" fillId="0" borderId="1" xfId="0" applyFont="1" applyFill="1" applyBorder="1" applyAlignment="1">
      <alignment horizontal="center" vertical="center" textRotation="90"/>
    </xf>
    <xf numFmtId="1" fontId="11" fillId="0" borderId="1" xfId="0" applyNumberFormat="1" applyFont="1" applyFill="1" applyBorder="1" applyAlignment="1">
      <alignment horizontal="center" vertical="center" textRotation="90"/>
    </xf>
    <xf numFmtId="1" fontId="11" fillId="0" borderId="1" xfId="0" applyNumberFormat="1" applyFont="1" applyFill="1" applyBorder="1"/>
    <xf numFmtId="0" fontId="16" fillId="0" borderId="1" xfId="0" applyFont="1" applyFill="1" applyBorder="1"/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22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textRotation="90" wrapText="1"/>
    </xf>
    <xf numFmtId="1" fontId="11" fillId="0" borderId="1" xfId="0" applyNumberFormat="1" applyFont="1" applyFill="1" applyBorder="1" applyAlignment="1">
      <alignment horizontal="center" textRotation="90" wrapText="1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</cellXfs>
  <cellStyles count="41">
    <cellStyle name="Гиперссылка" xfId="1" builtinId="8"/>
    <cellStyle name="Обычный" xfId="0" builtinId="0"/>
    <cellStyle name="Обычный 10" xfId="18"/>
    <cellStyle name="Обычный 11" xfId="20"/>
    <cellStyle name="Обычный 12" xfId="22"/>
    <cellStyle name="Обычный 13" xfId="24"/>
    <cellStyle name="Обычный 14" xfId="26"/>
    <cellStyle name="Обычный 15" xfId="28"/>
    <cellStyle name="Обычный 16" xfId="30"/>
    <cellStyle name="Обычный 17" xfId="32"/>
    <cellStyle name="Обычный 18" xfId="34"/>
    <cellStyle name="Обычный 19" xfId="36"/>
    <cellStyle name="Обычный 2" xfId="3"/>
    <cellStyle name="Обычный 2 2" xfId="10"/>
    <cellStyle name="Обычный 20" xfId="38"/>
    <cellStyle name="Обычный 21" xfId="40"/>
    <cellStyle name="Обычный 3" xfId="4"/>
    <cellStyle name="Обычный 3 10" xfId="25"/>
    <cellStyle name="Обычный 3 11" xfId="27"/>
    <cellStyle name="Обычный 3 12" xfId="29"/>
    <cellStyle name="Обычный 3 13" xfId="31"/>
    <cellStyle name="Обычный 3 14" xfId="33"/>
    <cellStyle name="Обычный 3 15" xfId="35"/>
    <cellStyle name="Обычный 3 16" xfId="37"/>
    <cellStyle name="Обычный 3 17" xfId="39"/>
    <cellStyle name="Обычный 3 2" xfId="6"/>
    <cellStyle name="Обычный 3 3" xfId="12"/>
    <cellStyle name="Обычный 3 4" xfId="13"/>
    <cellStyle name="Обычный 3 5" xfId="15"/>
    <cellStyle name="Обычный 3 6" xfId="17"/>
    <cellStyle name="Обычный 3 7" xfId="19"/>
    <cellStyle name="Обычный 3 8" xfId="21"/>
    <cellStyle name="Обычный 3 9" xfId="23"/>
    <cellStyle name="Обычный 4" xfId="5"/>
    <cellStyle name="Обычный 5" xfId="7"/>
    <cellStyle name="Обычный 5 2" xfId="9"/>
    <cellStyle name="Обычный 6" xfId="8"/>
    <cellStyle name="Обычный 6 2" xfId="2"/>
    <cellStyle name="Обычный 8" xfId="14"/>
    <cellStyle name="Обычный 9" xfId="16"/>
    <cellStyle name="Финансовый 2" xfId="1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40"/>
  <sheetViews>
    <sheetView view="pageBreakPreview" topLeftCell="A16" zoomScale="55" zoomScaleSheetLayoutView="55" workbookViewId="0">
      <selection activeCell="J15" sqref="J15"/>
    </sheetView>
  </sheetViews>
  <sheetFormatPr defaultColWidth="9.140625" defaultRowHeight="15.75"/>
  <cols>
    <col min="1" max="1" width="11.85546875" style="12" bestFit="1" customWidth="1"/>
    <col min="2" max="2" width="30.7109375" style="12" customWidth="1"/>
    <col min="3" max="3" width="36.5703125" style="12" customWidth="1"/>
    <col min="4" max="4" width="30.7109375" style="12" customWidth="1"/>
    <col min="5" max="5" width="67.7109375" style="12" customWidth="1"/>
    <col min="6" max="6" width="33.28515625" style="12" customWidth="1"/>
    <col min="7" max="8" width="9.140625" style="12"/>
    <col min="9" max="9" width="58.140625" style="12" customWidth="1"/>
    <col min="10" max="16384" width="9.140625" style="12"/>
  </cols>
  <sheetData>
    <row r="3" spans="1:15" s="4" customFormat="1" ht="31.5">
      <c r="A3" s="2"/>
      <c r="B3" s="3" t="s">
        <v>3</v>
      </c>
      <c r="C3" s="3" t="s">
        <v>1</v>
      </c>
      <c r="D3" s="3" t="s">
        <v>4</v>
      </c>
      <c r="E3" s="79" t="s">
        <v>141</v>
      </c>
      <c r="F3" s="79"/>
    </row>
    <row r="4" spans="1:15" s="4" customFormat="1">
      <c r="A4" s="81" t="s">
        <v>16</v>
      </c>
      <c r="B4" s="81"/>
      <c r="C4" s="81"/>
      <c r="D4" s="81"/>
      <c r="E4" s="81"/>
      <c r="F4" s="81"/>
    </row>
    <row r="5" spans="1:15" s="4" customFormat="1">
      <c r="A5" s="81" t="s">
        <v>15</v>
      </c>
      <c r="B5" s="81"/>
      <c r="C5" s="81"/>
      <c r="D5" s="81"/>
      <c r="E5" s="82"/>
      <c r="F5" s="82"/>
    </row>
    <row r="6" spans="1:15" s="4" customFormat="1" ht="60.75" customHeight="1">
      <c r="A6" s="80" t="s">
        <v>7</v>
      </c>
      <c r="B6" s="83" t="s">
        <v>41</v>
      </c>
      <c r="C6" s="83" t="s">
        <v>39</v>
      </c>
      <c r="D6" s="83" t="s">
        <v>107</v>
      </c>
      <c r="E6" s="44" t="s">
        <v>37</v>
      </c>
      <c r="F6" s="42">
        <v>188</v>
      </c>
      <c r="G6" s="78" t="s">
        <v>181</v>
      </c>
      <c r="H6" s="78"/>
      <c r="I6" s="78"/>
      <c r="J6" s="36"/>
      <c r="K6" s="36"/>
      <c r="L6" s="36"/>
    </row>
    <row r="7" spans="1:15" s="4" customFormat="1" ht="72" customHeight="1">
      <c r="A7" s="80"/>
      <c r="B7" s="83"/>
      <c r="C7" s="83"/>
      <c r="D7" s="83"/>
      <c r="E7" s="44" t="s">
        <v>38</v>
      </c>
      <c r="F7" s="43">
        <v>5</v>
      </c>
      <c r="G7" s="78"/>
      <c r="H7" s="78"/>
      <c r="I7" s="78"/>
      <c r="J7" s="36"/>
      <c r="K7" s="36"/>
      <c r="L7" s="36"/>
    </row>
    <row r="8" spans="1:15" s="4" customFormat="1" ht="60.75" customHeight="1">
      <c r="A8" s="80"/>
      <c r="B8" s="83"/>
      <c r="C8" s="83"/>
      <c r="D8" s="83"/>
      <c r="E8" s="44" t="s">
        <v>17</v>
      </c>
      <c r="F8" s="41">
        <f>F7*100/F6</f>
        <v>2.6595744680851063</v>
      </c>
      <c r="G8" s="84"/>
      <c r="H8" s="85"/>
      <c r="I8" s="86"/>
      <c r="J8" s="36"/>
      <c r="K8" s="36"/>
      <c r="L8" s="36"/>
    </row>
    <row r="9" spans="1:15" s="4" customFormat="1" ht="63" customHeight="1">
      <c r="A9" s="98" t="s">
        <v>8</v>
      </c>
      <c r="B9" s="83" t="s">
        <v>5</v>
      </c>
      <c r="C9" s="83" t="s">
        <v>2</v>
      </c>
      <c r="D9" s="83" t="s">
        <v>107</v>
      </c>
      <c r="E9" s="87" t="s">
        <v>110</v>
      </c>
      <c r="F9" s="87"/>
      <c r="J9" s="36"/>
      <c r="K9" s="36"/>
      <c r="L9" s="36"/>
      <c r="M9" s="36"/>
      <c r="N9" s="36"/>
      <c r="O9" s="36"/>
    </row>
    <row r="10" spans="1:15" s="4" customFormat="1" ht="31.5">
      <c r="A10" s="98"/>
      <c r="B10" s="83"/>
      <c r="C10" s="83"/>
      <c r="D10" s="83"/>
      <c r="E10" s="7" t="s">
        <v>40</v>
      </c>
      <c r="F10" s="22" t="s">
        <v>104</v>
      </c>
      <c r="J10" s="36"/>
      <c r="K10" s="36"/>
      <c r="L10" s="36"/>
      <c r="M10" s="36"/>
      <c r="N10" s="36"/>
      <c r="O10" s="36"/>
    </row>
    <row r="11" spans="1:15" s="4" customFormat="1" ht="47.25">
      <c r="A11" s="98"/>
      <c r="B11" s="83"/>
      <c r="C11" s="83"/>
      <c r="D11" s="83"/>
      <c r="E11" s="8" t="s">
        <v>18</v>
      </c>
      <c r="F11" s="5" t="s">
        <v>102</v>
      </c>
    </row>
    <row r="12" spans="1:15" s="4" customFormat="1" ht="31.5">
      <c r="A12" s="98"/>
      <c r="B12" s="83"/>
      <c r="C12" s="83"/>
      <c r="D12" s="83"/>
      <c r="E12" s="8" t="s">
        <v>19</v>
      </c>
      <c r="F12" s="5" t="s">
        <v>102</v>
      </c>
    </row>
    <row r="13" spans="1:15" s="4" customFormat="1" ht="31.5">
      <c r="A13" s="98"/>
      <c r="B13" s="83"/>
      <c r="C13" s="83"/>
      <c r="D13" s="83"/>
      <c r="E13" s="8" t="s">
        <v>20</v>
      </c>
      <c r="F13" s="5" t="s">
        <v>102</v>
      </c>
      <c r="G13" s="91"/>
      <c r="H13" s="92"/>
      <c r="I13" s="92"/>
    </row>
    <row r="14" spans="1:15" s="4" customFormat="1" ht="78.75" customHeight="1">
      <c r="A14" s="98"/>
      <c r="B14" s="83"/>
      <c r="C14" s="83"/>
      <c r="D14" s="83"/>
      <c r="E14" s="88" t="s">
        <v>21</v>
      </c>
      <c r="F14" s="88"/>
    </row>
    <row r="15" spans="1:15" s="4" customFormat="1" ht="31.5">
      <c r="A15" s="98"/>
      <c r="B15" s="83"/>
      <c r="C15" s="83"/>
      <c r="D15" s="83"/>
      <c r="E15" s="8" t="s">
        <v>40</v>
      </c>
      <c r="F15" s="22" t="s">
        <v>104</v>
      </c>
    </row>
    <row r="16" spans="1:15" s="4" customFormat="1" ht="47.25">
      <c r="A16" s="98"/>
      <c r="B16" s="83"/>
      <c r="C16" s="83"/>
      <c r="D16" s="83"/>
      <c r="E16" s="8" t="s">
        <v>22</v>
      </c>
      <c r="F16" s="5" t="s">
        <v>102</v>
      </c>
      <c r="G16" s="91"/>
      <c r="H16" s="92"/>
      <c r="I16" s="92"/>
    </row>
    <row r="17" spans="1:9" s="4" customFormat="1" ht="47.25">
      <c r="A17" s="98"/>
      <c r="B17" s="83"/>
      <c r="C17" s="83"/>
      <c r="D17" s="83"/>
      <c r="E17" s="8" t="s">
        <v>36</v>
      </c>
      <c r="F17" s="5" t="s">
        <v>102</v>
      </c>
      <c r="G17" s="91"/>
      <c r="H17" s="92"/>
      <c r="I17" s="92"/>
    </row>
    <row r="18" spans="1:9" s="4" customFormat="1" ht="47.25">
      <c r="A18" s="98"/>
      <c r="B18" s="83"/>
      <c r="C18" s="83"/>
      <c r="D18" s="83"/>
      <c r="E18" s="8" t="s">
        <v>23</v>
      </c>
      <c r="F18" s="5" t="s">
        <v>102</v>
      </c>
    </row>
    <row r="19" spans="1:9" s="4" customFormat="1" ht="31.5" customHeight="1">
      <c r="A19" s="80" t="s">
        <v>9</v>
      </c>
      <c r="B19" s="83" t="s">
        <v>0</v>
      </c>
      <c r="C19" s="83" t="s">
        <v>6</v>
      </c>
      <c r="D19" s="83" t="s">
        <v>107</v>
      </c>
      <c r="E19" s="88" t="s">
        <v>24</v>
      </c>
      <c r="F19" s="88"/>
    </row>
    <row r="20" spans="1:9" s="4" customFormat="1" ht="47.25">
      <c r="A20" s="80"/>
      <c r="B20" s="83"/>
      <c r="C20" s="83"/>
      <c r="D20" s="83"/>
      <c r="E20" s="8" t="s">
        <v>25</v>
      </c>
      <c r="F20" s="6" t="s">
        <v>78</v>
      </c>
    </row>
    <row r="21" spans="1:9" s="4" customFormat="1" ht="75" customHeight="1">
      <c r="A21" s="80"/>
      <c r="B21" s="83"/>
      <c r="C21" s="83"/>
      <c r="D21" s="83"/>
      <c r="E21" s="8" t="s">
        <v>26</v>
      </c>
      <c r="F21" s="5" t="s">
        <v>102</v>
      </c>
      <c r="G21" s="89"/>
      <c r="H21" s="90"/>
      <c r="I21" s="90"/>
    </row>
    <row r="22" spans="1:9" s="4" customFormat="1" ht="43.5" customHeight="1">
      <c r="A22" s="80"/>
      <c r="B22" s="83"/>
      <c r="C22" s="83"/>
      <c r="D22" s="83"/>
      <c r="E22" s="8" t="s">
        <v>27</v>
      </c>
      <c r="F22" s="37" t="s">
        <v>102</v>
      </c>
      <c r="G22" s="89"/>
      <c r="H22" s="90"/>
      <c r="I22" s="90"/>
    </row>
    <row r="23" spans="1:9" s="4" customFormat="1" ht="48.75" customHeight="1">
      <c r="A23" s="80"/>
      <c r="B23" s="83"/>
      <c r="C23" s="83"/>
      <c r="D23" s="83"/>
      <c r="E23" s="8" t="s">
        <v>28</v>
      </c>
      <c r="F23" s="37" t="s">
        <v>102</v>
      </c>
      <c r="G23" s="89"/>
      <c r="H23" s="90"/>
      <c r="I23" s="90"/>
    </row>
    <row r="24" spans="1:9" s="4" customFormat="1" ht="15.75" customHeight="1">
      <c r="A24" s="81" t="s">
        <v>33</v>
      </c>
      <c r="B24" s="81"/>
      <c r="C24" s="81"/>
      <c r="D24" s="81"/>
      <c r="E24" s="81"/>
      <c r="F24" s="81"/>
    </row>
    <row r="25" spans="1:9" s="4" customFormat="1" ht="38.25" customHeight="1">
      <c r="A25" s="99" t="s">
        <v>29</v>
      </c>
      <c r="B25" s="102" t="s">
        <v>30</v>
      </c>
      <c r="C25" s="103" t="s">
        <v>111</v>
      </c>
      <c r="D25" s="83" t="s">
        <v>99</v>
      </c>
      <c r="E25" s="88" t="s">
        <v>32</v>
      </c>
      <c r="F25" s="88"/>
    </row>
    <row r="26" spans="1:9" s="4" customFormat="1" ht="62.25" customHeight="1">
      <c r="A26" s="99"/>
      <c r="B26" s="102"/>
      <c r="C26" s="102"/>
      <c r="D26" s="83"/>
      <c r="E26" s="8" t="s">
        <v>25</v>
      </c>
      <c r="F26" s="5">
        <v>0</v>
      </c>
    </row>
    <row r="27" spans="1:9" s="4" customFormat="1" ht="72" customHeight="1">
      <c r="A27" s="99"/>
      <c r="B27" s="102"/>
      <c r="C27" s="102"/>
      <c r="D27" s="83"/>
      <c r="E27" s="39" t="s">
        <v>109</v>
      </c>
      <c r="F27" s="38">
        <v>0</v>
      </c>
      <c r="G27" s="94"/>
      <c r="H27" s="95"/>
      <c r="I27" s="95"/>
    </row>
    <row r="28" spans="1:9" s="4" customFormat="1" ht="52.5" customHeight="1">
      <c r="A28" s="99"/>
      <c r="B28" s="102"/>
      <c r="C28" s="102"/>
      <c r="D28" s="83"/>
      <c r="E28" s="8" t="s">
        <v>31</v>
      </c>
      <c r="F28" s="40" t="s">
        <v>78</v>
      </c>
      <c r="G28" s="96"/>
      <c r="H28" s="97"/>
      <c r="I28" s="97"/>
    </row>
    <row r="29" spans="1:9" s="4" customFormat="1" ht="15.75" customHeight="1">
      <c r="A29" s="93" t="s">
        <v>14</v>
      </c>
      <c r="B29" s="93"/>
      <c r="C29" s="93"/>
      <c r="D29" s="93"/>
      <c r="E29" s="93"/>
      <c r="F29" s="93"/>
    </row>
    <row r="30" spans="1:9" s="4" customFormat="1" ht="75" customHeight="1">
      <c r="A30" s="98" t="s">
        <v>11</v>
      </c>
      <c r="B30" s="83" t="s">
        <v>10</v>
      </c>
      <c r="C30" s="83" t="s">
        <v>42</v>
      </c>
      <c r="D30" s="83" t="s">
        <v>108</v>
      </c>
      <c r="E30" s="78" t="s">
        <v>34</v>
      </c>
      <c r="F30" s="9" t="s">
        <v>35</v>
      </c>
    </row>
    <row r="31" spans="1:9" s="4" customFormat="1">
      <c r="A31" s="98"/>
      <c r="B31" s="83"/>
      <c r="C31" s="83"/>
      <c r="D31" s="83"/>
      <c r="E31" s="78"/>
      <c r="F31" s="23" t="s">
        <v>112</v>
      </c>
    </row>
    <row r="32" spans="1:9" s="4" customFormat="1" ht="66" customHeight="1">
      <c r="A32" s="2" t="s">
        <v>13</v>
      </c>
      <c r="B32" s="5" t="s">
        <v>12</v>
      </c>
      <c r="C32" s="83"/>
      <c r="D32" s="83"/>
      <c r="E32" s="25" t="s">
        <v>101</v>
      </c>
      <c r="F32" s="5" t="s">
        <v>102</v>
      </c>
    </row>
    <row r="33" spans="1:6" s="10" customFormat="1">
      <c r="A33" s="15"/>
      <c r="B33" s="5"/>
      <c r="C33" s="16"/>
      <c r="D33" s="16"/>
      <c r="E33" s="16"/>
      <c r="F33" s="16"/>
    </row>
    <row r="34" spans="1:6" s="10" customFormat="1" ht="60.75" customHeight="1">
      <c r="A34" s="100"/>
      <c r="B34" s="101"/>
      <c r="C34" s="101"/>
      <c r="D34" s="101"/>
      <c r="E34" s="90"/>
      <c r="F34" s="1"/>
    </row>
    <row r="35" spans="1:6" s="11" customFormat="1">
      <c r="A35" s="100"/>
      <c r="B35" s="101"/>
      <c r="C35" s="101"/>
      <c r="D35" s="101"/>
      <c r="E35" s="90"/>
      <c r="F35" s="1"/>
    </row>
    <row r="36" spans="1:6">
      <c r="F36" s="13"/>
    </row>
    <row r="37" spans="1:6">
      <c r="F37" s="13"/>
    </row>
    <row r="38" spans="1:6">
      <c r="E38" s="14"/>
      <c r="F38" s="4"/>
    </row>
    <row r="39" spans="1:6">
      <c r="F39" s="4"/>
    </row>
    <row r="40" spans="1:6">
      <c r="F40" s="4"/>
    </row>
  </sheetData>
  <mergeCells count="42">
    <mergeCell ref="E30:E31"/>
    <mergeCell ref="A25:A28"/>
    <mergeCell ref="E34:E35"/>
    <mergeCell ref="A34:A35"/>
    <mergeCell ref="C30:C32"/>
    <mergeCell ref="D30:D32"/>
    <mergeCell ref="B34:D35"/>
    <mergeCell ref="B30:B31"/>
    <mergeCell ref="A30:A31"/>
    <mergeCell ref="B25:B28"/>
    <mergeCell ref="C25:C28"/>
    <mergeCell ref="G21:I23"/>
    <mergeCell ref="G13:I13"/>
    <mergeCell ref="G16:I16"/>
    <mergeCell ref="G17:I17"/>
    <mergeCell ref="A29:F29"/>
    <mergeCell ref="G27:I27"/>
    <mergeCell ref="G28:I28"/>
    <mergeCell ref="B9:B18"/>
    <mergeCell ref="A9:A18"/>
    <mergeCell ref="B19:B23"/>
    <mergeCell ref="C19:C23"/>
    <mergeCell ref="D19:D23"/>
    <mergeCell ref="C9:C18"/>
    <mergeCell ref="D9:D18"/>
    <mergeCell ref="A19:A23"/>
    <mergeCell ref="D25:D28"/>
    <mergeCell ref="E9:F9"/>
    <mergeCell ref="E14:F14"/>
    <mergeCell ref="E19:F19"/>
    <mergeCell ref="E25:F25"/>
    <mergeCell ref="A24:F24"/>
    <mergeCell ref="G6:I6"/>
    <mergeCell ref="E3:F3"/>
    <mergeCell ref="A6:A8"/>
    <mergeCell ref="A5:F5"/>
    <mergeCell ref="A4:F4"/>
    <mergeCell ref="B6:B8"/>
    <mergeCell ref="C6:C8"/>
    <mergeCell ref="D6:D8"/>
    <mergeCell ref="G7:I7"/>
    <mergeCell ref="G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3" orientation="landscape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3:W37"/>
  <sheetViews>
    <sheetView workbookViewId="0">
      <selection activeCell="H25" sqref="H25:H26"/>
    </sheetView>
  </sheetViews>
  <sheetFormatPr defaultRowHeight="15"/>
  <cols>
    <col min="2" max="2" width="16.140625" customWidth="1"/>
    <col min="3" max="3" width="29.7109375" customWidth="1"/>
    <col min="4" max="5" width="15" customWidth="1"/>
    <col min="6" max="6" width="19.85546875" customWidth="1"/>
    <col min="7" max="7" width="17.140625" customWidth="1"/>
    <col min="8" max="8" width="31.28515625" customWidth="1"/>
    <col min="9" max="9" width="24.28515625" customWidth="1"/>
    <col min="10" max="10" width="21.7109375" customWidth="1"/>
  </cols>
  <sheetData>
    <row r="3" spans="2:23" ht="21.75" customHeight="1" thickBot="1">
      <c r="B3" s="104" t="s">
        <v>54</v>
      </c>
      <c r="C3" s="104"/>
      <c r="D3" s="104"/>
      <c r="E3" s="104"/>
      <c r="F3" s="104"/>
      <c r="G3" s="104"/>
      <c r="H3" s="104"/>
      <c r="I3" s="104"/>
      <c r="J3" s="104"/>
    </row>
    <row r="4" spans="2:23" ht="16.5" customHeight="1">
      <c r="B4" s="105" t="s">
        <v>52</v>
      </c>
      <c r="C4" s="106"/>
      <c r="D4" s="106"/>
      <c r="E4" s="106"/>
      <c r="F4" s="106"/>
      <c r="G4" s="107"/>
      <c r="H4" s="111" t="s">
        <v>53</v>
      </c>
      <c r="I4" s="112"/>
      <c r="J4" s="113"/>
    </row>
    <row r="5" spans="2:23" ht="15.75" thickBot="1">
      <c r="B5" s="108"/>
      <c r="C5" s="109"/>
      <c r="D5" s="109"/>
      <c r="E5" s="109"/>
      <c r="F5" s="109"/>
      <c r="G5" s="110"/>
      <c r="H5" s="114"/>
      <c r="I5" s="115"/>
      <c r="J5" s="116"/>
    </row>
    <row r="6" spans="2:23" ht="89.25" customHeight="1">
      <c r="B6" s="19" t="s">
        <v>43</v>
      </c>
      <c r="C6" s="19" t="s">
        <v>44</v>
      </c>
      <c r="D6" s="19" t="s">
        <v>45</v>
      </c>
      <c r="E6" s="19" t="s">
        <v>46</v>
      </c>
      <c r="F6" s="19" t="s">
        <v>47</v>
      </c>
      <c r="G6" s="19" t="s">
        <v>48</v>
      </c>
      <c r="H6" s="19" t="s">
        <v>49</v>
      </c>
      <c r="I6" s="19" t="s">
        <v>50</v>
      </c>
      <c r="J6" s="19" t="s">
        <v>51</v>
      </c>
      <c r="K6" s="17"/>
      <c r="L6" s="17"/>
      <c r="M6" s="17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2:23" s="32" customFormat="1" ht="12.75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>
        <v>8</v>
      </c>
      <c r="J7" s="30">
        <v>9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2:23" s="29" customFormat="1" ht="11.25">
      <c r="B8" s="27" t="s">
        <v>100</v>
      </c>
      <c r="C8" s="24" t="s">
        <v>78</v>
      </c>
      <c r="D8" s="24" t="s">
        <v>78</v>
      </c>
      <c r="E8" s="24" t="s">
        <v>78</v>
      </c>
      <c r="F8" s="24" t="s">
        <v>78</v>
      </c>
      <c r="G8" s="24" t="s">
        <v>78</v>
      </c>
      <c r="H8" s="24" t="s">
        <v>78</v>
      </c>
      <c r="I8" s="24" t="s">
        <v>78</v>
      </c>
      <c r="J8" s="24" t="s">
        <v>78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2:23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2:23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2:23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2:23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2:23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2:23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2:23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2:23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2:23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2:23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2:23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2:23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2:23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2:23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2:23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2:23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2:23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2:23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2:23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2:23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2:23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2:23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2:23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2:23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2:23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2:23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2:23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2:23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2:23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</sheetData>
  <mergeCells count="3">
    <mergeCell ref="B3:J3"/>
    <mergeCell ref="B4:G5"/>
    <mergeCell ref="H4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4"/>
  <sheetViews>
    <sheetView view="pageBreakPreview" zoomScale="70" zoomScaleNormal="70" zoomScaleSheetLayoutView="70" workbookViewId="0">
      <pane xSplit="5" ySplit="6" topLeftCell="H28" activePane="bottomRight" state="frozen"/>
      <selection pane="topRight" activeCell="F1" sqref="F1"/>
      <selection pane="bottomLeft" activeCell="A7" sqref="A7"/>
      <selection pane="bottomRight" activeCell="R38" sqref="R38"/>
    </sheetView>
  </sheetViews>
  <sheetFormatPr defaultColWidth="9.140625" defaultRowHeight="12.75"/>
  <cols>
    <col min="1" max="1" width="1.5703125" style="45" customWidth="1"/>
    <col min="2" max="2" width="7.140625" style="45" customWidth="1"/>
    <col min="3" max="3" width="10.42578125" style="45" customWidth="1"/>
    <col min="4" max="4" width="23.7109375" style="45" customWidth="1"/>
    <col min="5" max="5" width="18.5703125" style="45" customWidth="1"/>
    <col min="6" max="6" width="11.5703125" style="45" customWidth="1"/>
    <col min="7" max="7" width="13.140625" style="45" customWidth="1"/>
    <col min="8" max="8" width="14.85546875" style="45" customWidth="1"/>
    <col min="9" max="9" width="14.140625" style="45" customWidth="1"/>
    <col min="10" max="11" width="7.140625" style="45" customWidth="1"/>
    <col min="12" max="12" width="13.28515625" style="45" customWidth="1"/>
    <col min="13" max="13" width="30" style="45" customWidth="1"/>
    <col min="14" max="14" width="18" style="45" customWidth="1"/>
    <col min="15" max="15" width="11.5703125" style="45" customWidth="1"/>
    <col min="16" max="16" width="11.85546875" style="45" customWidth="1"/>
    <col min="17" max="17" width="12.42578125" style="45" customWidth="1"/>
    <col min="18" max="18" width="11.85546875" style="45" customWidth="1"/>
    <col min="19" max="19" width="10.7109375" style="45" customWidth="1"/>
    <col min="20" max="20" width="11.5703125" style="45" customWidth="1"/>
    <col min="21" max="21" width="11.42578125" style="45" customWidth="1"/>
    <col min="22" max="22" width="8.7109375" style="45" customWidth="1"/>
    <col min="23" max="24" width="7.140625" style="45" customWidth="1"/>
    <col min="25" max="25" width="7.140625" style="51" customWidth="1"/>
    <col min="26" max="26" width="14.5703125" style="45" customWidth="1"/>
    <col min="27" max="27" width="13" style="45" bestFit="1" customWidth="1"/>
    <col min="28" max="28" width="11.7109375" style="45" customWidth="1"/>
    <col min="29" max="16384" width="9.140625" style="45"/>
  </cols>
  <sheetData>
    <row r="1" spans="1:29">
      <c r="X1" s="118"/>
      <c r="Y1" s="118"/>
      <c r="Z1" s="118"/>
      <c r="AA1" s="46"/>
    </row>
    <row r="2" spans="1:29">
      <c r="B2" s="117" t="s">
        <v>89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47"/>
    </row>
    <row r="3" spans="1:29">
      <c r="B3" s="119" t="s">
        <v>55</v>
      </c>
      <c r="C3" s="119" t="s">
        <v>56</v>
      </c>
      <c r="D3" s="119" t="s">
        <v>57</v>
      </c>
      <c r="E3" s="119" t="s">
        <v>58</v>
      </c>
      <c r="F3" s="119" t="s">
        <v>59</v>
      </c>
      <c r="G3" s="119" t="s">
        <v>60</v>
      </c>
      <c r="H3" s="119" t="s">
        <v>61</v>
      </c>
      <c r="I3" s="119" t="s">
        <v>62</v>
      </c>
      <c r="J3" s="119" t="s">
        <v>86</v>
      </c>
      <c r="K3" s="119" t="s">
        <v>63</v>
      </c>
      <c r="L3" s="119" t="s">
        <v>64</v>
      </c>
      <c r="M3" s="119" t="s">
        <v>87</v>
      </c>
      <c r="N3" s="119" t="s">
        <v>65</v>
      </c>
      <c r="O3" s="119" t="s">
        <v>66</v>
      </c>
      <c r="P3" s="121" t="s">
        <v>88</v>
      </c>
      <c r="Q3" s="121"/>
      <c r="R3" s="119" t="s">
        <v>67</v>
      </c>
      <c r="S3" s="119" t="s">
        <v>68</v>
      </c>
      <c r="T3" s="119" t="s">
        <v>69</v>
      </c>
      <c r="U3" s="119" t="s">
        <v>70</v>
      </c>
      <c r="V3" s="119" t="s">
        <v>71</v>
      </c>
      <c r="W3" s="119" t="s">
        <v>72</v>
      </c>
      <c r="X3" s="119" t="s">
        <v>73</v>
      </c>
      <c r="Y3" s="120" t="s">
        <v>74</v>
      </c>
      <c r="Z3" s="119" t="s">
        <v>75</v>
      </c>
      <c r="AA3" s="71"/>
      <c r="AB3" s="63"/>
    </row>
    <row r="4" spans="1:29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 t="s">
        <v>76</v>
      </c>
      <c r="Q4" s="119" t="s">
        <v>77</v>
      </c>
      <c r="R4" s="119"/>
      <c r="S4" s="119"/>
      <c r="T4" s="119"/>
      <c r="U4" s="119"/>
      <c r="V4" s="119"/>
      <c r="W4" s="119"/>
      <c r="X4" s="119"/>
      <c r="Y4" s="120"/>
      <c r="Z4" s="119"/>
      <c r="AA4" s="71"/>
      <c r="AB4" s="63"/>
    </row>
    <row r="5" spans="1:29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20"/>
      <c r="Z5" s="119"/>
      <c r="AA5" s="71"/>
      <c r="AB5" s="63"/>
    </row>
    <row r="6" spans="1:29" ht="163.5" customHeight="1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20"/>
      <c r="Z6" s="119"/>
      <c r="AA6" s="71"/>
      <c r="AB6" s="63"/>
    </row>
    <row r="7" spans="1:29" ht="98.25">
      <c r="B7" s="72" t="s">
        <v>78</v>
      </c>
      <c r="C7" s="72" t="s">
        <v>78</v>
      </c>
      <c r="D7" s="72" t="s">
        <v>78</v>
      </c>
      <c r="E7" s="72" t="s">
        <v>78</v>
      </c>
      <c r="F7" s="72" t="s">
        <v>79</v>
      </c>
      <c r="G7" s="72" t="s">
        <v>79</v>
      </c>
      <c r="H7" s="72" t="s">
        <v>78</v>
      </c>
      <c r="I7" s="72" t="s">
        <v>79</v>
      </c>
      <c r="J7" s="72" t="s">
        <v>80</v>
      </c>
      <c r="K7" s="72" t="s">
        <v>81</v>
      </c>
      <c r="L7" s="72" t="s">
        <v>82</v>
      </c>
      <c r="M7" s="72" t="s">
        <v>83</v>
      </c>
      <c r="N7" s="72" t="s">
        <v>83</v>
      </c>
      <c r="O7" s="72" t="s">
        <v>84</v>
      </c>
      <c r="P7" s="72" t="s">
        <v>79</v>
      </c>
      <c r="Q7" s="72" t="s">
        <v>79</v>
      </c>
      <c r="R7" s="72"/>
      <c r="S7" s="72" t="s">
        <v>79</v>
      </c>
      <c r="T7" s="72" t="s">
        <v>79</v>
      </c>
      <c r="U7" s="72" t="s">
        <v>85</v>
      </c>
      <c r="V7" s="72" t="s">
        <v>85</v>
      </c>
      <c r="W7" s="72" t="s">
        <v>85</v>
      </c>
      <c r="X7" s="72" t="s">
        <v>85</v>
      </c>
      <c r="Y7" s="73" t="s">
        <v>85</v>
      </c>
      <c r="Z7" s="72"/>
      <c r="AA7" s="72"/>
      <c r="AB7" s="63"/>
    </row>
    <row r="8" spans="1:29">
      <c r="B8" s="63">
        <v>1</v>
      </c>
      <c r="C8" s="63">
        <v>2</v>
      </c>
      <c r="D8" s="63">
        <v>3</v>
      </c>
      <c r="E8" s="63">
        <v>4</v>
      </c>
      <c r="F8" s="63">
        <v>5</v>
      </c>
      <c r="G8" s="63">
        <v>6</v>
      </c>
      <c r="H8" s="63">
        <v>7</v>
      </c>
      <c r="I8" s="63">
        <v>8</v>
      </c>
      <c r="J8" s="63">
        <v>9</v>
      </c>
      <c r="K8" s="63">
        <v>10</v>
      </c>
      <c r="L8" s="63">
        <v>11</v>
      </c>
      <c r="M8" s="63">
        <v>12</v>
      </c>
      <c r="N8" s="63">
        <v>13</v>
      </c>
      <c r="O8" s="63">
        <v>14</v>
      </c>
      <c r="P8" s="63">
        <v>15</v>
      </c>
      <c r="Q8" s="63">
        <v>16</v>
      </c>
      <c r="R8" s="63">
        <v>17</v>
      </c>
      <c r="S8" s="63">
        <v>19</v>
      </c>
      <c r="T8" s="63">
        <v>20</v>
      </c>
      <c r="U8" s="63">
        <v>21</v>
      </c>
      <c r="V8" s="63">
        <v>22</v>
      </c>
      <c r="W8" s="63">
        <v>23</v>
      </c>
      <c r="X8" s="63">
        <v>24</v>
      </c>
      <c r="Y8" s="74">
        <v>25</v>
      </c>
      <c r="Z8" s="63">
        <v>26</v>
      </c>
      <c r="AA8" s="63" t="s">
        <v>106</v>
      </c>
      <c r="AB8" s="63" t="s">
        <v>105</v>
      </c>
    </row>
    <row r="9" spans="1:29" s="50" customFormat="1" ht="38.25">
      <c r="A9" s="49"/>
      <c r="B9" s="52">
        <v>1</v>
      </c>
      <c r="C9" s="75" t="s">
        <v>120</v>
      </c>
      <c r="D9" s="76" t="s">
        <v>142</v>
      </c>
      <c r="E9" s="76" t="s">
        <v>143</v>
      </c>
      <c r="F9" s="69">
        <v>43283</v>
      </c>
      <c r="G9" s="61">
        <v>43283</v>
      </c>
      <c r="H9" s="77" t="s">
        <v>161</v>
      </c>
      <c r="I9" s="61">
        <v>43300</v>
      </c>
      <c r="J9" s="52">
        <v>20</v>
      </c>
      <c r="K9" s="52">
        <v>0.4</v>
      </c>
      <c r="L9" s="52">
        <v>12362.86</v>
      </c>
      <c r="M9" s="53" t="s">
        <v>139</v>
      </c>
      <c r="N9" s="69">
        <v>44713</v>
      </c>
      <c r="O9" s="52" t="s">
        <v>138</v>
      </c>
      <c r="P9" s="61">
        <v>43420</v>
      </c>
      <c r="Q9" s="59">
        <v>44743</v>
      </c>
      <c r="R9" s="54">
        <f>P9</f>
        <v>43420</v>
      </c>
      <c r="S9" s="59">
        <v>44743</v>
      </c>
      <c r="T9" s="61">
        <v>44743</v>
      </c>
      <c r="U9" s="55">
        <f>R9-I9</f>
        <v>120</v>
      </c>
      <c r="V9" s="56">
        <f>Q9-I9</f>
        <v>1443</v>
      </c>
      <c r="W9" s="56">
        <f>T9-F9</f>
        <v>1460</v>
      </c>
      <c r="X9" s="56">
        <f>T9-I9</f>
        <v>1443</v>
      </c>
      <c r="Y9" s="57" t="s">
        <v>78</v>
      </c>
      <c r="Z9" s="58" t="s">
        <v>115</v>
      </c>
      <c r="AA9" s="55">
        <f>R9-F9</f>
        <v>137</v>
      </c>
      <c r="AB9" s="55">
        <f>T9-F9</f>
        <v>1460</v>
      </c>
      <c r="AC9" s="50">
        <v>1</v>
      </c>
    </row>
    <row r="10" spans="1:29" s="50" customFormat="1" ht="47.25">
      <c r="A10" s="49"/>
      <c r="B10" s="52">
        <v>2</v>
      </c>
      <c r="C10" s="52" t="s">
        <v>120</v>
      </c>
      <c r="D10" s="65" t="s">
        <v>144</v>
      </c>
      <c r="E10" s="65" t="s">
        <v>145</v>
      </c>
      <c r="F10" s="66">
        <v>43809</v>
      </c>
      <c r="G10" s="61">
        <v>43824</v>
      </c>
      <c r="H10" s="67" t="s">
        <v>169</v>
      </c>
      <c r="I10" s="66">
        <v>43824</v>
      </c>
      <c r="J10" s="62">
        <v>50</v>
      </c>
      <c r="K10" s="62">
        <v>0.4</v>
      </c>
      <c r="L10" s="68">
        <v>5675.74</v>
      </c>
      <c r="M10" s="53" t="s">
        <v>139</v>
      </c>
      <c r="N10" s="69">
        <v>44834</v>
      </c>
      <c r="O10" s="52" t="s">
        <v>138</v>
      </c>
      <c r="P10" s="61">
        <v>43924</v>
      </c>
      <c r="Q10" s="59">
        <v>44835</v>
      </c>
      <c r="R10" s="54">
        <f t="shared" ref="R10:R31" si="0">P10</f>
        <v>43924</v>
      </c>
      <c r="S10" s="59">
        <v>44835</v>
      </c>
      <c r="T10" s="61">
        <v>44711</v>
      </c>
      <c r="U10" s="55">
        <f t="shared" ref="U10:U19" si="1">R10-I10</f>
        <v>100</v>
      </c>
      <c r="V10" s="56">
        <f t="shared" ref="V10:V19" si="2">Q10-I10</f>
        <v>1011</v>
      </c>
      <c r="W10" s="56">
        <f t="shared" ref="W10:W19" si="3">T10-F10</f>
        <v>902</v>
      </c>
      <c r="X10" s="56">
        <f t="shared" ref="X10:X19" si="4">T10-I10</f>
        <v>887</v>
      </c>
      <c r="Y10" s="57" t="s">
        <v>78</v>
      </c>
      <c r="Z10" s="58" t="s">
        <v>115</v>
      </c>
      <c r="AA10" s="55">
        <f t="shared" ref="AA10:AA19" si="5">R10-F10</f>
        <v>115</v>
      </c>
      <c r="AB10" s="55">
        <f t="shared" ref="AB10:AB19" si="6">T10-F10</f>
        <v>902</v>
      </c>
      <c r="AC10" s="50">
        <v>2</v>
      </c>
    </row>
    <row r="11" spans="1:29" s="50" customFormat="1" ht="94.5">
      <c r="A11" s="49"/>
      <c r="B11" s="52">
        <v>3</v>
      </c>
      <c r="C11" s="52" t="s">
        <v>120</v>
      </c>
      <c r="D11" s="65" t="s">
        <v>146</v>
      </c>
      <c r="E11" s="65" t="s">
        <v>147</v>
      </c>
      <c r="F11" s="61">
        <v>44357</v>
      </c>
      <c r="G11" s="61">
        <v>44369</v>
      </c>
      <c r="H11" s="67" t="s">
        <v>170</v>
      </c>
      <c r="I11" s="61">
        <v>44369</v>
      </c>
      <c r="J11" s="62">
        <v>50</v>
      </c>
      <c r="K11" s="62">
        <v>0.4</v>
      </c>
      <c r="L11" s="68">
        <v>86737.2</v>
      </c>
      <c r="M11" s="53" t="s">
        <v>139</v>
      </c>
      <c r="N11" s="69">
        <v>44834</v>
      </c>
      <c r="O11" s="52" t="s">
        <v>138</v>
      </c>
      <c r="P11" s="61">
        <v>44419</v>
      </c>
      <c r="Q11" s="59">
        <v>44847</v>
      </c>
      <c r="R11" s="54">
        <f t="shared" si="0"/>
        <v>44419</v>
      </c>
      <c r="S11" s="59">
        <v>44847</v>
      </c>
      <c r="T11" s="59">
        <v>44847</v>
      </c>
      <c r="U11" s="55">
        <f t="shared" si="1"/>
        <v>50</v>
      </c>
      <c r="V11" s="56">
        <f t="shared" si="2"/>
        <v>478</v>
      </c>
      <c r="W11" s="56">
        <f t="shared" si="3"/>
        <v>490</v>
      </c>
      <c r="X11" s="56">
        <f t="shared" si="4"/>
        <v>478</v>
      </c>
      <c r="Y11" s="57" t="s">
        <v>78</v>
      </c>
      <c r="Z11" s="58" t="s">
        <v>115</v>
      </c>
      <c r="AA11" s="55">
        <f t="shared" si="5"/>
        <v>62</v>
      </c>
      <c r="AB11" s="55">
        <f t="shared" si="6"/>
        <v>490</v>
      </c>
      <c r="AC11" s="50">
        <v>3</v>
      </c>
    </row>
    <row r="12" spans="1:29" ht="63">
      <c r="A12" s="48"/>
      <c r="B12" s="52">
        <v>4</v>
      </c>
      <c r="C12" s="52" t="s">
        <v>98</v>
      </c>
      <c r="D12" s="65" t="s">
        <v>114</v>
      </c>
      <c r="E12" s="65" t="s">
        <v>116</v>
      </c>
      <c r="F12" s="61">
        <v>44336</v>
      </c>
      <c r="G12" s="61">
        <v>44350</v>
      </c>
      <c r="H12" s="67" t="s">
        <v>171</v>
      </c>
      <c r="I12" s="61">
        <v>44350</v>
      </c>
      <c r="J12" s="62">
        <v>15</v>
      </c>
      <c r="K12" s="62">
        <v>0.4</v>
      </c>
      <c r="L12" s="68">
        <v>15835.25</v>
      </c>
      <c r="M12" s="53" t="s">
        <v>139</v>
      </c>
      <c r="N12" s="69">
        <v>44470</v>
      </c>
      <c r="O12" s="52" t="s">
        <v>138</v>
      </c>
      <c r="P12" s="61">
        <v>44426</v>
      </c>
      <c r="Q12" s="61">
        <v>44602</v>
      </c>
      <c r="R12" s="54">
        <f t="shared" si="0"/>
        <v>44426</v>
      </c>
      <c r="S12" s="61">
        <v>44602</v>
      </c>
      <c r="T12" s="61">
        <v>44602</v>
      </c>
      <c r="U12" s="55">
        <f t="shared" si="1"/>
        <v>76</v>
      </c>
      <c r="V12" s="56">
        <f t="shared" si="2"/>
        <v>252</v>
      </c>
      <c r="W12" s="56">
        <f t="shared" si="3"/>
        <v>266</v>
      </c>
      <c r="X12" s="56">
        <f t="shared" si="4"/>
        <v>252</v>
      </c>
      <c r="Y12" s="57" t="s">
        <v>78</v>
      </c>
      <c r="Z12" s="58" t="s">
        <v>115</v>
      </c>
      <c r="AA12" s="55">
        <f t="shared" si="5"/>
        <v>90</v>
      </c>
      <c r="AB12" s="55">
        <f t="shared" si="6"/>
        <v>266</v>
      </c>
      <c r="AC12" s="50">
        <v>4</v>
      </c>
    </row>
    <row r="13" spans="1:29" ht="63">
      <c r="A13" s="48"/>
      <c r="B13" s="52">
        <v>5</v>
      </c>
      <c r="C13" s="52" t="s">
        <v>98</v>
      </c>
      <c r="D13" s="65" t="s">
        <v>140</v>
      </c>
      <c r="E13" s="65" t="s">
        <v>116</v>
      </c>
      <c r="F13" s="61">
        <v>44378</v>
      </c>
      <c r="G13" s="61">
        <v>44383</v>
      </c>
      <c r="H13" s="67" t="s">
        <v>172</v>
      </c>
      <c r="I13" s="61">
        <v>44383</v>
      </c>
      <c r="J13" s="62">
        <v>35</v>
      </c>
      <c r="K13" s="62">
        <v>0.4</v>
      </c>
      <c r="L13" s="68">
        <v>41806.85</v>
      </c>
      <c r="M13" s="53" t="s">
        <v>139</v>
      </c>
      <c r="N13" s="69">
        <v>44503</v>
      </c>
      <c r="O13" s="52" t="s">
        <v>138</v>
      </c>
      <c r="P13" s="61">
        <v>44496</v>
      </c>
      <c r="Q13" s="61">
        <v>44728</v>
      </c>
      <c r="R13" s="54">
        <f t="shared" si="0"/>
        <v>44496</v>
      </c>
      <c r="S13" s="61">
        <v>44728</v>
      </c>
      <c r="T13" s="61">
        <v>44736</v>
      </c>
      <c r="U13" s="55">
        <f t="shared" si="1"/>
        <v>113</v>
      </c>
      <c r="V13" s="56">
        <f t="shared" si="2"/>
        <v>345</v>
      </c>
      <c r="W13" s="56">
        <f t="shared" si="3"/>
        <v>358</v>
      </c>
      <c r="X13" s="56">
        <f t="shared" si="4"/>
        <v>353</v>
      </c>
      <c r="Y13" s="57" t="s">
        <v>78</v>
      </c>
      <c r="Z13" s="58" t="s">
        <v>115</v>
      </c>
      <c r="AA13" s="55">
        <f t="shared" si="5"/>
        <v>118</v>
      </c>
      <c r="AB13" s="55">
        <f t="shared" si="6"/>
        <v>358</v>
      </c>
      <c r="AC13" s="50">
        <v>5</v>
      </c>
    </row>
    <row r="14" spans="1:29" ht="47.25">
      <c r="A14" s="48"/>
      <c r="B14" s="52">
        <v>6</v>
      </c>
      <c r="C14" s="52" t="s">
        <v>98</v>
      </c>
      <c r="D14" s="65" t="s">
        <v>113</v>
      </c>
      <c r="E14" s="65" t="s">
        <v>117</v>
      </c>
      <c r="F14" s="61">
        <v>44378</v>
      </c>
      <c r="G14" s="61">
        <v>44384</v>
      </c>
      <c r="H14" s="67" t="s">
        <v>173</v>
      </c>
      <c r="I14" s="61">
        <v>44384</v>
      </c>
      <c r="J14" s="62">
        <v>15</v>
      </c>
      <c r="K14" s="62">
        <v>0.4</v>
      </c>
      <c r="L14" s="68">
        <v>41806.85</v>
      </c>
      <c r="M14" s="53" t="s">
        <v>139</v>
      </c>
      <c r="N14" s="69">
        <v>44504</v>
      </c>
      <c r="O14" s="52" t="s">
        <v>138</v>
      </c>
      <c r="P14" s="61">
        <v>44501</v>
      </c>
      <c r="Q14" s="61">
        <v>44575</v>
      </c>
      <c r="R14" s="54">
        <f t="shared" si="0"/>
        <v>44501</v>
      </c>
      <c r="S14" s="61">
        <v>44575</v>
      </c>
      <c r="T14" s="61">
        <v>44580</v>
      </c>
      <c r="U14" s="55">
        <f t="shared" si="1"/>
        <v>117</v>
      </c>
      <c r="V14" s="56">
        <f t="shared" si="2"/>
        <v>191</v>
      </c>
      <c r="W14" s="56">
        <f t="shared" si="3"/>
        <v>202</v>
      </c>
      <c r="X14" s="56">
        <f t="shared" si="4"/>
        <v>196</v>
      </c>
      <c r="Y14" s="57" t="s">
        <v>78</v>
      </c>
      <c r="Z14" s="58" t="s">
        <v>115</v>
      </c>
      <c r="AA14" s="55">
        <f t="shared" si="5"/>
        <v>123</v>
      </c>
      <c r="AB14" s="55">
        <f t="shared" si="6"/>
        <v>202</v>
      </c>
      <c r="AC14" s="50">
        <v>6</v>
      </c>
    </row>
    <row r="15" spans="1:29" ht="38.25">
      <c r="A15" s="48"/>
      <c r="B15" s="52">
        <v>7</v>
      </c>
      <c r="C15" s="52" t="s">
        <v>98</v>
      </c>
      <c r="D15" s="65" t="s">
        <v>148</v>
      </c>
      <c r="E15" s="65" t="s">
        <v>149</v>
      </c>
      <c r="F15" s="61">
        <v>44428</v>
      </c>
      <c r="G15" s="61">
        <v>44435</v>
      </c>
      <c r="H15" s="67" t="s">
        <v>174</v>
      </c>
      <c r="I15" s="61">
        <v>44469</v>
      </c>
      <c r="J15" s="62">
        <v>130</v>
      </c>
      <c r="K15" s="62">
        <v>0.4</v>
      </c>
      <c r="L15" s="68">
        <v>48528.05</v>
      </c>
      <c r="M15" s="53" t="s">
        <v>139</v>
      </c>
      <c r="N15" s="69">
        <v>44589</v>
      </c>
      <c r="O15" s="52" t="s">
        <v>138</v>
      </c>
      <c r="P15" s="61">
        <v>44580</v>
      </c>
      <c r="Q15" s="61">
        <v>44714</v>
      </c>
      <c r="R15" s="54">
        <f t="shared" si="0"/>
        <v>44580</v>
      </c>
      <c r="S15" s="61">
        <v>44714</v>
      </c>
      <c r="T15" s="61">
        <v>44580</v>
      </c>
      <c r="U15" s="55">
        <f t="shared" si="1"/>
        <v>111</v>
      </c>
      <c r="V15" s="56">
        <f t="shared" si="2"/>
        <v>245</v>
      </c>
      <c r="W15" s="56">
        <f t="shared" si="3"/>
        <v>152</v>
      </c>
      <c r="X15" s="56">
        <f t="shared" si="4"/>
        <v>111</v>
      </c>
      <c r="Y15" s="57" t="s">
        <v>78</v>
      </c>
      <c r="Z15" s="58" t="s">
        <v>115</v>
      </c>
      <c r="AA15" s="55">
        <f t="shared" si="5"/>
        <v>152</v>
      </c>
      <c r="AB15" s="55">
        <f t="shared" si="6"/>
        <v>152</v>
      </c>
      <c r="AC15" s="50">
        <v>7</v>
      </c>
    </row>
    <row r="16" spans="1:29" ht="38.25">
      <c r="A16" s="48"/>
      <c r="B16" s="52">
        <v>8</v>
      </c>
      <c r="C16" s="52" t="s">
        <v>98</v>
      </c>
      <c r="D16" s="65" t="s">
        <v>121</v>
      </c>
      <c r="E16" s="65" t="s">
        <v>128</v>
      </c>
      <c r="F16" s="61">
        <v>44484</v>
      </c>
      <c r="G16" s="61">
        <v>44494</v>
      </c>
      <c r="H16" s="67" t="s">
        <v>175</v>
      </c>
      <c r="I16" s="61">
        <v>44494</v>
      </c>
      <c r="J16" s="62">
        <v>25</v>
      </c>
      <c r="K16" s="62">
        <v>0.4</v>
      </c>
      <c r="L16" s="68">
        <v>41806.85</v>
      </c>
      <c r="M16" s="53" t="s">
        <v>139</v>
      </c>
      <c r="N16" s="69">
        <v>44614</v>
      </c>
      <c r="O16" s="52" t="s">
        <v>138</v>
      </c>
      <c r="P16" s="61">
        <v>44541</v>
      </c>
      <c r="Q16" s="59">
        <v>44665</v>
      </c>
      <c r="R16" s="54">
        <f t="shared" si="0"/>
        <v>44541</v>
      </c>
      <c r="S16" s="59">
        <v>44665</v>
      </c>
      <c r="T16" s="61">
        <v>44665</v>
      </c>
      <c r="U16" s="55">
        <f>R16-I16</f>
        <v>47</v>
      </c>
      <c r="V16" s="56">
        <f>Q16-I16</f>
        <v>171</v>
      </c>
      <c r="W16" s="56">
        <f>T16-F16</f>
        <v>181</v>
      </c>
      <c r="X16" s="56">
        <f>T16-I16</f>
        <v>171</v>
      </c>
      <c r="Y16" s="57" t="s">
        <v>78</v>
      </c>
      <c r="Z16" s="58" t="s">
        <v>115</v>
      </c>
      <c r="AA16" s="55">
        <f t="shared" si="5"/>
        <v>57</v>
      </c>
      <c r="AB16" s="55">
        <f t="shared" si="6"/>
        <v>181</v>
      </c>
      <c r="AC16" s="50">
        <v>8</v>
      </c>
    </row>
    <row r="17" spans="1:29" ht="63">
      <c r="A17" s="48"/>
      <c r="B17" s="52">
        <v>9</v>
      </c>
      <c r="C17" s="52" t="s">
        <v>98</v>
      </c>
      <c r="D17" s="65" t="s">
        <v>122</v>
      </c>
      <c r="E17" s="65" t="s">
        <v>129</v>
      </c>
      <c r="F17" s="61">
        <v>44509</v>
      </c>
      <c r="G17" s="61">
        <v>44511</v>
      </c>
      <c r="H17" s="67" t="s">
        <v>180</v>
      </c>
      <c r="I17" s="61">
        <v>44543</v>
      </c>
      <c r="J17" s="62">
        <v>8</v>
      </c>
      <c r="K17" s="62">
        <v>0.4</v>
      </c>
      <c r="L17" s="68">
        <v>550</v>
      </c>
      <c r="M17" s="53" t="s">
        <v>139</v>
      </c>
      <c r="N17" s="69">
        <v>44663</v>
      </c>
      <c r="O17" s="52" t="s">
        <v>138</v>
      </c>
      <c r="P17" s="61">
        <v>44545</v>
      </c>
      <c r="Q17" s="61">
        <v>44621</v>
      </c>
      <c r="R17" s="54">
        <f t="shared" si="0"/>
        <v>44545</v>
      </c>
      <c r="S17" s="61">
        <v>44621</v>
      </c>
      <c r="T17" s="61">
        <v>44621</v>
      </c>
      <c r="U17" s="55">
        <f t="shared" si="1"/>
        <v>2</v>
      </c>
      <c r="V17" s="56">
        <f t="shared" si="2"/>
        <v>78</v>
      </c>
      <c r="W17" s="56">
        <f t="shared" si="3"/>
        <v>112</v>
      </c>
      <c r="X17" s="56">
        <f t="shared" si="4"/>
        <v>78</v>
      </c>
      <c r="Y17" s="57" t="s">
        <v>78</v>
      </c>
      <c r="Z17" s="58" t="s">
        <v>115</v>
      </c>
      <c r="AA17" s="55">
        <f t="shared" si="5"/>
        <v>36</v>
      </c>
      <c r="AB17" s="55">
        <f t="shared" si="6"/>
        <v>112</v>
      </c>
      <c r="AC17" s="50">
        <v>9</v>
      </c>
    </row>
    <row r="18" spans="1:29" ht="38.25">
      <c r="A18" s="48"/>
      <c r="B18" s="52">
        <v>10</v>
      </c>
      <c r="C18" s="52" t="s">
        <v>98</v>
      </c>
      <c r="D18" s="65" t="s">
        <v>118</v>
      </c>
      <c r="E18" s="65" t="s">
        <v>119</v>
      </c>
      <c r="F18" s="61">
        <v>44532</v>
      </c>
      <c r="G18" s="61">
        <v>44547</v>
      </c>
      <c r="H18" s="67" t="s">
        <v>179</v>
      </c>
      <c r="I18" s="61">
        <v>44547</v>
      </c>
      <c r="J18" s="62">
        <v>70</v>
      </c>
      <c r="K18" s="62">
        <v>0.4</v>
      </c>
      <c r="L18" s="68">
        <v>15399.89</v>
      </c>
      <c r="M18" s="53" t="s">
        <v>139</v>
      </c>
      <c r="N18" s="69">
        <v>44667</v>
      </c>
      <c r="O18" s="52" t="s">
        <v>138</v>
      </c>
      <c r="P18" s="61">
        <v>44575</v>
      </c>
      <c r="Q18" s="61">
        <v>44575</v>
      </c>
      <c r="R18" s="54">
        <f t="shared" si="0"/>
        <v>44575</v>
      </c>
      <c r="S18" s="61">
        <v>44575</v>
      </c>
      <c r="T18" s="61">
        <v>44575</v>
      </c>
      <c r="U18" s="55">
        <f t="shared" si="1"/>
        <v>28</v>
      </c>
      <c r="V18" s="56">
        <f t="shared" si="2"/>
        <v>28</v>
      </c>
      <c r="W18" s="56">
        <f t="shared" si="3"/>
        <v>43</v>
      </c>
      <c r="X18" s="56">
        <f t="shared" si="4"/>
        <v>28</v>
      </c>
      <c r="Y18" s="57" t="s">
        <v>78</v>
      </c>
      <c r="Z18" s="58" t="s">
        <v>115</v>
      </c>
      <c r="AA18" s="55">
        <f t="shared" si="5"/>
        <v>43</v>
      </c>
      <c r="AB18" s="55">
        <f t="shared" si="6"/>
        <v>43</v>
      </c>
      <c r="AC18" s="50">
        <v>10</v>
      </c>
    </row>
    <row r="19" spans="1:29" ht="38.25">
      <c r="A19" s="48"/>
      <c r="B19" s="52">
        <v>11</v>
      </c>
      <c r="C19" s="52" t="s">
        <v>98</v>
      </c>
      <c r="D19" s="65" t="s">
        <v>150</v>
      </c>
      <c r="E19" s="65" t="s">
        <v>132</v>
      </c>
      <c r="F19" s="61">
        <v>44521</v>
      </c>
      <c r="G19" s="61">
        <v>44547</v>
      </c>
      <c r="H19" s="67" t="s">
        <v>178</v>
      </c>
      <c r="I19" s="61">
        <v>44547</v>
      </c>
      <c r="J19" s="62">
        <v>5</v>
      </c>
      <c r="K19" s="62">
        <v>0.4</v>
      </c>
      <c r="L19" s="68">
        <v>550</v>
      </c>
      <c r="M19" s="53" t="s">
        <v>139</v>
      </c>
      <c r="N19" s="69">
        <v>44667</v>
      </c>
      <c r="O19" s="52" t="s">
        <v>138</v>
      </c>
      <c r="P19" s="61">
        <v>44556</v>
      </c>
      <c r="Q19" s="61">
        <v>44704</v>
      </c>
      <c r="R19" s="54">
        <f t="shared" si="0"/>
        <v>44556</v>
      </c>
      <c r="S19" s="61">
        <v>44704</v>
      </c>
      <c r="T19" s="61">
        <v>44736</v>
      </c>
      <c r="U19" s="55">
        <f t="shared" si="1"/>
        <v>9</v>
      </c>
      <c r="V19" s="56">
        <f t="shared" si="2"/>
        <v>157</v>
      </c>
      <c r="W19" s="56">
        <f t="shared" si="3"/>
        <v>215</v>
      </c>
      <c r="X19" s="56">
        <f t="shared" si="4"/>
        <v>189</v>
      </c>
      <c r="Y19" s="57" t="s">
        <v>78</v>
      </c>
      <c r="Z19" s="58" t="s">
        <v>115</v>
      </c>
      <c r="AA19" s="55">
        <f t="shared" si="5"/>
        <v>35</v>
      </c>
      <c r="AB19" s="55">
        <f t="shared" si="6"/>
        <v>215</v>
      </c>
      <c r="AC19" s="50">
        <v>11</v>
      </c>
    </row>
    <row r="20" spans="1:29" s="64" customFormat="1" ht="38.25">
      <c r="A20" s="63"/>
      <c r="B20" s="52">
        <v>12</v>
      </c>
      <c r="C20" s="52" t="s">
        <v>120</v>
      </c>
      <c r="D20" s="65" t="s">
        <v>123</v>
      </c>
      <c r="E20" s="65" t="s">
        <v>130</v>
      </c>
      <c r="F20" s="61">
        <v>44571</v>
      </c>
      <c r="G20" s="61">
        <v>44718</v>
      </c>
      <c r="H20" s="67" t="s">
        <v>177</v>
      </c>
      <c r="I20" s="61">
        <v>44575</v>
      </c>
      <c r="J20" s="62">
        <v>150</v>
      </c>
      <c r="K20" s="62">
        <v>0.4</v>
      </c>
      <c r="L20" s="68">
        <v>2523.91</v>
      </c>
      <c r="M20" s="53" t="s">
        <v>139</v>
      </c>
      <c r="N20" s="69">
        <v>44695</v>
      </c>
      <c r="O20" s="70" t="s">
        <v>138</v>
      </c>
      <c r="P20" s="61">
        <v>44648</v>
      </c>
      <c r="Q20" s="59">
        <v>44648</v>
      </c>
      <c r="R20" s="54">
        <f t="shared" si="0"/>
        <v>44648</v>
      </c>
      <c r="S20" s="59">
        <v>44648</v>
      </c>
      <c r="T20" s="61">
        <v>44648</v>
      </c>
      <c r="U20" s="55">
        <f t="shared" ref="U20" si="7">R20-I20</f>
        <v>73</v>
      </c>
      <c r="V20" s="56">
        <f t="shared" ref="V20" si="8">Q20-I20</f>
        <v>73</v>
      </c>
      <c r="W20" s="56">
        <f t="shared" ref="W20" si="9">T20-F20</f>
        <v>77</v>
      </c>
      <c r="X20" s="56">
        <f t="shared" ref="X20" si="10">T20-I20</f>
        <v>73</v>
      </c>
      <c r="Y20" s="57" t="s">
        <v>78</v>
      </c>
      <c r="Z20" s="58" t="s">
        <v>115</v>
      </c>
      <c r="AA20" s="55">
        <f t="shared" ref="AA20" si="11">R20-F20</f>
        <v>77</v>
      </c>
      <c r="AB20" s="55">
        <f t="shared" ref="AB20" si="12">T20-F20</f>
        <v>77</v>
      </c>
      <c r="AC20" s="60">
        <v>12</v>
      </c>
    </row>
    <row r="21" spans="1:29" ht="47.25">
      <c r="B21" s="52">
        <v>13</v>
      </c>
      <c r="C21" s="52" t="s">
        <v>120</v>
      </c>
      <c r="D21" s="65" t="s">
        <v>114</v>
      </c>
      <c r="E21" s="65" t="s">
        <v>151</v>
      </c>
      <c r="F21" s="61">
        <v>44609</v>
      </c>
      <c r="G21" s="61">
        <v>44735</v>
      </c>
      <c r="H21" s="67" t="s">
        <v>162</v>
      </c>
      <c r="I21" s="61">
        <v>44613</v>
      </c>
      <c r="J21" s="62">
        <v>150</v>
      </c>
      <c r="K21" s="62">
        <v>0.4</v>
      </c>
      <c r="L21" s="68">
        <v>12284.86</v>
      </c>
      <c r="M21" s="53" t="s">
        <v>139</v>
      </c>
      <c r="N21" s="69">
        <v>44733</v>
      </c>
      <c r="O21" s="63"/>
      <c r="P21" s="61">
        <v>44665</v>
      </c>
      <c r="Q21" s="59">
        <v>44665</v>
      </c>
      <c r="R21" s="54">
        <f t="shared" si="0"/>
        <v>44665</v>
      </c>
      <c r="S21" s="59">
        <v>44665</v>
      </c>
      <c r="T21" s="61">
        <v>44665</v>
      </c>
      <c r="U21" s="55">
        <f t="shared" ref="U21:U31" si="13">R21-I21</f>
        <v>52</v>
      </c>
      <c r="V21" s="56">
        <f t="shared" ref="V21:V31" si="14">Q21-I21</f>
        <v>52</v>
      </c>
      <c r="W21" s="56">
        <f t="shared" ref="W21:W31" si="15">T21-F21</f>
        <v>56</v>
      </c>
      <c r="X21" s="56">
        <f t="shared" ref="X21:X31" si="16">T21-I21</f>
        <v>52</v>
      </c>
      <c r="Y21" s="57" t="s">
        <v>78</v>
      </c>
      <c r="Z21" s="58" t="s">
        <v>115</v>
      </c>
      <c r="AA21" s="55">
        <f t="shared" ref="AA21:AA31" si="17">R21-F21</f>
        <v>56</v>
      </c>
      <c r="AB21" s="55">
        <f t="shared" ref="AB21:AB31" si="18">T21-F21</f>
        <v>56</v>
      </c>
      <c r="AC21" s="60">
        <v>13</v>
      </c>
    </row>
    <row r="22" spans="1:29" ht="38.25">
      <c r="B22" s="52">
        <v>14</v>
      </c>
      <c r="C22" s="52" t="s">
        <v>120</v>
      </c>
      <c r="D22" s="65" t="s">
        <v>123</v>
      </c>
      <c r="E22" s="65" t="s">
        <v>152</v>
      </c>
      <c r="F22" s="61">
        <v>44603</v>
      </c>
      <c r="G22" s="61">
        <v>44726</v>
      </c>
      <c r="H22" s="67" t="s">
        <v>176</v>
      </c>
      <c r="I22" s="61">
        <v>44606</v>
      </c>
      <c r="J22" s="62">
        <v>5</v>
      </c>
      <c r="K22" s="62">
        <v>0.4</v>
      </c>
      <c r="L22" s="68">
        <v>8413.02</v>
      </c>
      <c r="M22" s="53" t="s">
        <v>139</v>
      </c>
      <c r="N22" s="69">
        <v>44846</v>
      </c>
      <c r="O22" s="63"/>
      <c r="P22" s="61">
        <v>44717</v>
      </c>
      <c r="Q22" s="59">
        <v>44835</v>
      </c>
      <c r="R22" s="54">
        <f>P22</f>
        <v>44717</v>
      </c>
      <c r="S22" s="59">
        <v>44835</v>
      </c>
      <c r="T22" s="59">
        <v>44835</v>
      </c>
      <c r="U22" s="55">
        <f t="shared" si="13"/>
        <v>111</v>
      </c>
      <c r="V22" s="56">
        <f>Q22-I22</f>
        <v>229</v>
      </c>
      <c r="W22" s="56">
        <f t="shared" si="15"/>
        <v>232</v>
      </c>
      <c r="X22" s="56">
        <f t="shared" si="16"/>
        <v>229</v>
      </c>
      <c r="Y22" s="57" t="s">
        <v>78</v>
      </c>
      <c r="Z22" s="58" t="s">
        <v>115</v>
      </c>
      <c r="AA22" s="55">
        <f t="shared" si="17"/>
        <v>114</v>
      </c>
      <c r="AB22" s="55">
        <f t="shared" si="18"/>
        <v>232</v>
      </c>
      <c r="AC22" s="60">
        <v>14</v>
      </c>
    </row>
    <row r="23" spans="1:29" ht="38.25">
      <c r="B23" s="52">
        <v>15</v>
      </c>
      <c r="C23" s="52" t="s">
        <v>98</v>
      </c>
      <c r="D23" s="65" t="s">
        <v>124</v>
      </c>
      <c r="E23" s="65" t="s">
        <v>131</v>
      </c>
      <c r="F23" s="61">
        <v>44641</v>
      </c>
      <c r="G23" s="61">
        <v>44642</v>
      </c>
      <c r="H23" s="67" t="s">
        <v>134</v>
      </c>
      <c r="I23" s="61">
        <v>44642</v>
      </c>
      <c r="J23" s="62">
        <v>35</v>
      </c>
      <c r="K23" s="62">
        <v>0.4</v>
      </c>
      <c r="L23" s="68">
        <v>46383.44</v>
      </c>
      <c r="M23" s="53" t="s">
        <v>139</v>
      </c>
      <c r="N23" s="69">
        <v>44762</v>
      </c>
      <c r="O23" s="63"/>
      <c r="P23" s="61">
        <v>44712</v>
      </c>
      <c r="Q23" s="59">
        <v>44712</v>
      </c>
      <c r="R23" s="54">
        <f t="shared" si="0"/>
        <v>44712</v>
      </c>
      <c r="S23" s="59">
        <v>44712</v>
      </c>
      <c r="T23" s="61">
        <v>44712</v>
      </c>
      <c r="U23" s="55">
        <f t="shared" si="13"/>
        <v>70</v>
      </c>
      <c r="V23" s="56">
        <f t="shared" si="14"/>
        <v>70</v>
      </c>
      <c r="W23" s="56">
        <f t="shared" si="15"/>
        <v>71</v>
      </c>
      <c r="X23" s="56">
        <f t="shared" si="16"/>
        <v>70</v>
      </c>
      <c r="Y23" s="57" t="s">
        <v>78</v>
      </c>
      <c r="Z23" s="58" t="s">
        <v>115</v>
      </c>
      <c r="AA23" s="55">
        <f t="shared" si="17"/>
        <v>71</v>
      </c>
      <c r="AB23" s="55">
        <f t="shared" si="18"/>
        <v>71</v>
      </c>
      <c r="AC23" s="60">
        <v>15</v>
      </c>
    </row>
    <row r="24" spans="1:29" ht="47.25">
      <c r="B24" s="52">
        <v>16</v>
      </c>
      <c r="C24" s="52" t="s">
        <v>98</v>
      </c>
      <c r="D24" s="65" t="s">
        <v>153</v>
      </c>
      <c r="E24" s="65" t="s">
        <v>154</v>
      </c>
      <c r="F24" s="61">
        <v>44666</v>
      </c>
      <c r="G24" s="61">
        <v>44673</v>
      </c>
      <c r="H24" s="67" t="s">
        <v>163</v>
      </c>
      <c r="I24" s="61">
        <v>44673</v>
      </c>
      <c r="J24" s="62">
        <v>5</v>
      </c>
      <c r="K24" s="62">
        <v>0.4</v>
      </c>
      <c r="L24" s="68">
        <v>4579.8599999999997</v>
      </c>
      <c r="M24" s="53" t="s">
        <v>139</v>
      </c>
      <c r="N24" s="69">
        <v>44793</v>
      </c>
      <c r="O24" s="63"/>
      <c r="P24" s="61">
        <v>44734</v>
      </c>
      <c r="Q24" s="59">
        <v>44734</v>
      </c>
      <c r="R24" s="54">
        <f t="shared" si="0"/>
        <v>44734</v>
      </c>
      <c r="S24" s="59">
        <v>44734</v>
      </c>
      <c r="T24" s="61">
        <v>44736</v>
      </c>
      <c r="U24" s="55">
        <f t="shared" si="13"/>
        <v>61</v>
      </c>
      <c r="V24" s="56">
        <f t="shared" si="14"/>
        <v>61</v>
      </c>
      <c r="W24" s="56">
        <f t="shared" si="15"/>
        <v>70</v>
      </c>
      <c r="X24" s="56">
        <f t="shared" si="16"/>
        <v>63</v>
      </c>
      <c r="Y24" s="57" t="s">
        <v>78</v>
      </c>
      <c r="Z24" s="58" t="s">
        <v>115</v>
      </c>
      <c r="AA24" s="55">
        <f t="shared" si="17"/>
        <v>68</v>
      </c>
      <c r="AB24" s="55">
        <f t="shared" si="18"/>
        <v>70</v>
      </c>
      <c r="AC24" s="60">
        <v>16</v>
      </c>
    </row>
    <row r="25" spans="1:29" ht="38.25">
      <c r="B25" s="52">
        <v>17</v>
      </c>
      <c r="C25" s="52" t="s">
        <v>98</v>
      </c>
      <c r="D25" s="65" t="s">
        <v>125</v>
      </c>
      <c r="E25" s="65" t="s">
        <v>132</v>
      </c>
      <c r="F25" s="61">
        <v>44655</v>
      </c>
      <c r="G25" s="61">
        <v>44665</v>
      </c>
      <c r="H25" s="67" t="s">
        <v>135</v>
      </c>
      <c r="I25" s="61">
        <v>44665</v>
      </c>
      <c r="J25" s="62">
        <v>15</v>
      </c>
      <c r="K25" s="62">
        <v>0.4</v>
      </c>
      <c r="L25" s="68">
        <v>550</v>
      </c>
      <c r="M25" s="53" t="s">
        <v>139</v>
      </c>
      <c r="N25" s="69">
        <v>44785</v>
      </c>
      <c r="O25" s="63"/>
      <c r="P25" s="61">
        <v>44676</v>
      </c>
      <c r="Q25" s="59">
        <v>44676</v>
      </c>
      <c r="R25" s="54">
        <f t="shared" si="0"/>
        <v>44676</v>
      </c>
      <c r="S25" s="59">
        <v>44676</v>
      </c>
      <c r="T25" s="61">
        <v>44676</v>
      </c>
      <c r="U25" s="55">
        <f t="shared" si="13"/>
        <v>11</v>
      </c>
      <c r="V25" s="56">
        <f t="shared" si="14"/>
        <v>11</v>
      </c>
      <c r="W25" s="56">
        <f t="shared" si="15"/>
        <v>21</v>
      </c>
      <c r="X25" s="56">
        <f t="shared" si="16"/>
        <v>11</v>
      </c>
      <c r="Y25" s="57" t="s">
        <v>78</v>
      </c>
      <c r="Z25" s="58" t="s">
        <v>115</v>
      </c>
      <c r="AA25" s="55">
        <f t="shared" si="17"/>
        <v>21</v>
      </c>
      <c r="AB25" s="55">
        <f t="shared" si="18"/>
        <v>21</v>
      </c>
      <c r="AC25" s="60">
        <v>17</v>
      </c>
    </row>
    <row r="26" spans="1:29" ht="63">
      <c r="B26" s="52">
        <v>18</v>
      </c>
      <c r="C26" s="52" t="s">
        <v>98</v>
      </c>
      <c r="D26" s="65" t="s">
        <v>126</v>
      </c>
      <c r="E26" s="65" t="s">
        <v>133</v>
      </c>
      <c r="F26" s="61">
        <v>44664</v>
      </c>
      <c r="G26" s="61">
        <v>44665</v>
      </c>
      <c r="H26" s="67" t="s">
        <v>136</v>
      </c>
      <c r="I26" s="61">
        <v>44672</v>
      </c>
      <c r="J26" s="62">
        <v>15</v>
      </c>
      <c r="K26" s="62">
        <v>0.4</v>
      </c>
      <c r="L26" s="68">
        <v>39373.24</v>
      </c>
      <c r="M26" s="53" t="s">
        <v>139</v>
      </c>
      <c r="N26" s="69">
        <v>44792</v>
      </c>
      <c r="O26" s="63"/>
      <c r="P26" s="61">
        <v>44683</v>
      </c>
      <c r="Q26" s="59">
        <v>44683</v>
      </c>
      <c r="R26" s="54">
        <f t="shared" si="0"/>
        <v>44683</v>
      </c>
      <c r="S26" s="59">
        <v>44683</v>
      </c>
      <c r="T26" s="61">
        <v>44683</v>
      </c>
      <c r="U26" s="55">
        <f t="shared" si="13"/>
        <v>11</v>
      </c>
      <c r="V26" s="56">
        <f t="shared" si="14"/>
        <v>11</v>
      </c>
      <c r="W26" s="56">
        <f t="shared" si="15"/>
        <v>19</v>
      </c>
      <c r="X26" s="56">
        <f t="shared" si="16"/>
        <v>11</v>
      </c>
      <c r="Y26" s="57" t="s">
        <v>78</v>
      </c>
      <c r="Z26" s="58" t="s">
        <v>115</v>
      </c>
      <c r="AA26" s="55">
        <f t="shared" si="17"/>
        <v>19</v>
      </c>
      <c r="AB26" s="55">
        <f t="shared" si="18"/>
        <v>19</v>
      </c>
      <c r="AC26" s="60">
        <v>18</v>
      </c>
    </row>
    <row r="27" spans="1:29" ht="38.25">
      <c r="B27" s="52">
        <v>19</v>
      </c>
      <c r="C27" s="52" t="s">
        <v>120</v>
      </c>
      <c r="D27" s="65" t="s">
        <v>127</v>
      </c>
      <c r="E27" s="65" t="s">
        <v>132</v>
      </c>
      <c r="F27" s="61">
        <v>44694</v>
      </c>
      <c r="G27" s="61">
        <v>44698</v>
      </c>
      <c r="H27" s="67" t="s">
        <v>137</v>
      </c>
      <c r="I27" s="61">
        <v>44698</v>
      </c>
      <c r="J27" s="62">
        <v>15</v>
      </c>
      <c r="K27" s="62">
        <v>0.4</v>
      </c>
      <c r="L27" s="68">
        <v>550</v>
      </c>
      <c r="M27" s="53" t="s">
        <v>139</v>
      </c>
      <c r="N27" s="69">
        <v>44818</v>
      </c>
      <c r="O27" s="63"/>
      <c r="P27" s="61">
        <v>44706</v>
      </c>
      <c r="Q27" s="59">
        <v>44706</v>
      </c>
      <c r="R27" s="54">
        <f t="shared" si="0"/>
        <v>44706</v>
      </c>
      <c r="S27" s="59">
        <v>44706</v>
      </c>
      <c r="T27" s="61">
        <v>44706</v>
      </c>
      <c r="U27" s="55">
        <f t="shared" si="13"/>
        <v>8</v>
      </c>
      <c r="V27" s="56">
        <f t="shared" si="14"/>
        <v>8</v>
      </c>
      <c r="W27" s="56">
        <f t="shared" si="15"/>
        <v>12</v>
      </c>
      <c r="X27" s="56">
        <f t="shared" si="16"/>
        <v>8</v>
      </c>
      <c r="Y27" s="57" t="s">
        <v>78</v>
      </c>
      <c r="Z27" s="58" t="s">
        <v>115</v>
      </c>
      <c r="AA27" s="55">
        <f t="shared" si="17"/>
        <v>12</v>
      </c>
      <c r="AB27" s="55">
        <f t="shared" si="18"/>
        <v>12</v>
      </c>
      <c r="AC27" s="60">
        <v>19</v>
      </c>
    </row>
    <row r="28" spans="1:29" ht="38.25">
      <c r="B28" s="52">
        <v>20</v>
      </c>
      <c r="C28" s="52" t="s">
        <v>120</v>
      </c>
      <c r="D28" s="65" t="s">
        <v>155</v>
      </c>
      <c r="E28" s="65" t="s">
        <v>128</v>
      </c>
      <c r="F28" s="61">
        <v>44742</v>
      </c>
      <c r="G28" s="61">
        <v>44743</v>
      </c>
      <c r="H28" s="67" t="s">
        <v>164</v>
      </c>
      <c r="I28" s="61">
        <v>44749</v>
      </c>
      <c r="J28" s="62">
        <v>15</v>
      </c>
      <c r="K28" s="62">
        <v>0.4</v>
      </c>
      <c r="L28" s="68">
        <v>550</v>
      </c>
      <c r="M28" s="53" t="s">
        <v>139</v>
      </c>
      <c r="N28" s="69">
        <v>44869</v>
      </c>
      <c r="O28" s="63"/>
      <c r="P28" s="61">
        <v>44815</v>
      </c>
      <c r="Q28" s="59">
        <v>44879</v>
      </c>
      <c r="R28" s="54">
        <f t="shared" si="0"/>
        <v>44815</v>
      </c>
      <c r="S28" s="59">
        <v>44879</v>
      </c>
      <c r="T28" s="59">
        <v>44879</v>
      </c>
      <c r="U28" s="55">
        <f t="shared" si="13"/>
        <v>66</v>
      </c>
      <c r="V28" s="56">
        <f t="shared" si="14"/>
        <v>130</v>
      </c>
      <c r="W28" s="56">
        <f t="shared" si="15"/>
        <v>137</v>
      </c>
      <c r="X28" s="56">
        <f t="shared" si="16"/>
        <v>130</v>
      </c>
      <c r="Y28" s="57" t="s">
        <v>78</v>
      </c>
      <c r="Z28" s="58" t="s">
        <v>115</v>
      </c>
      <c r="AA28" s="55">
        <f t="shared" si="17"/>
        <v>73</v>
      </c>
      <c r="AB28" s="55">
        <f t="shared" si="18"/>
        <v>137</v>
      </c>
      <c r="AC28" s="60">
        <v>20</v>
      </c>
    </row>
    <row r="29" spans="1:29" ht="141.75">
      <c r="B29" s="52">
        <v>21</v>
      </c>
      <c r="C29" s="52" t="s">
        <v>120</v>
      </c>
      <c r="D29" s="65" t="s">
        <v>156</v>
      </c>
      <c r="E29" s="65" t="s">
        <v>157</v>
      </c>
      <c r="F29" s="61">
        <v>44784</v>
      </c>
      <c r="G29" s="61">
        <v>44788</v>
      </c>
      <c r="H29" s="67" t="s">
        <v>165</v>
      </c>
      <c r="I29" s="61">
        <v>44788</v>
      </c>
      <c r="J29" s="62">
        <v>2</v>
      </c>
      <c r="K29" s="62">
        <v>0.4</v>
      </c>
      <c r="L29" s="68">
        <v>39373.24</v>
      </c>
      <c r="M29" s="53" t="s">
        <v>139</v>
      </c>
      <c r="N29" s="69">
        <v>44908</v>
      </c>
      <c r="O29" s="63"/>
      <c r="P29" s="61">
        <v>44806</v>
      </c>
      <c r="Q29" s="59">
        <v>44806</v>
      </c>
      <c r="R29" s="54">
        <f t="shared" si="0"/>
        <v>44806</v>
      </c>
      <c r="S29" s="59">
        <v>44806</v>
      </c>
      <c r="T29" s="59">
        <v>44806</v>
      </c>
      <c r="U29" s="55">
        <f t="shared" si="13"/>
        <v>18</v>
      </c>
      <c r="V29" s="56">
        <f t="shared" si="14"/>
        <v>18</v>
      </c>
      <c r="W29" s="56">
        <f t="shared" si="15"/>
        <v>22</v>
      </c>
      <c r="X29" s="56">
        <f t="shared" si="16"/>
        <v>18</v>
      </c>
      <c r="Y29" s="57" t="s">
        <v>78</v>
      </c>
      <c r="Z29" s="58" t="s">
        <v>115</v>
      </c>
      <c r="AA29" s="55">
        <f t="shared" si="17"/>
        <v>22</v>
      </c>
      <c r="AB29" s="55">
        <f t="shared" si="18"/>
        <v>22</v>
      </c>
      <c r="AC29" s="60">
        <v>21</v>
      </c>
    </row>
    <row r="30" spans="1:29" ht="38.25">
      <c r="B30" s="52">
        <v>22</v>
      </c>
      <c r="C30" s="52" t="s">
        <v>168</v>
      </c>
      <c r="D30" s="65" t="s">
        <v>158</v>
      </c>
      <c r="E30" s="65" t="s">
        <v>128</v>
      </c>
      <c r="F30" s="61">
        <v>44838</v>
      </c>
      <c r="G30" s="61">
        <v>44838</v>
      </c>
      <c r="H30" s="67" t="s">
        <v>166</v>
      </c>
      <c r="I30" s="61">
        <v>44838</v>
      </c>
      <c r="J30" s="62">
        <v>45</v>
      </c>
      <c r="K30" s="62">
        <v>0.4</v>
      </c>
      <c r="L30" s="68">
        <v>103326.38</v>
      </c>
      <c r="M30" s="53" t="s">
        <v>139</v>
      </c>
      <c r="N30" s="69">
        <v>44958</v>
      </c>
      <c r="O30" s="63"/>
      <c r="P30" s="61">
        <v>44868</v>
      </c>
      <c r="Q30" s="59">
        <v>44868</v>
      </c>
      <c r="R30" s="54">
        <f t="shared" si="0"/>
        <v>44868</v>
      </c>
      <c r="S30" s="59">
        <v>44868</v>
      </c>
      <c r="T30" s="59">
        <v>44868</v>
      </c>
      <c r="U30" s="55">
        <f t="shared" si="13"/>
        <v>30</v>
      </c>
      <c r="V30" s="56">
        <f t="shared" si="14"/>
        <v>30</v>
      </c>
      <c r="W30" s="56">
        <f t="shared" si="15"/>
        <v>30</v>
      </c>
      <c r="X30" s="56">
        <f t="shared" si="16"/>
        <v>30</v>
      </c>
      <c r="Y30" s="57" t="s">
        <v>78</v>
      </c>
      <c r="Z30" s="58" t="s">
        <v>115</v>
      </c>
      <c r="AA30" s="55">
        <f t="shared" si="17"/>
        <v>30</v>
      </c>
      <c r="AB30" s="55">
        <f t="shared" si="18"/>
        <v>30</v>
      </c>
      <c r="AC30" s="60">
        <v>22</v>
      </c>
    </row>
    <row r="31" spans="1:29" ht="38.25">
      <c r="B31" s="52">
        <v>23</v>
      </c>
      <c r="C31" s="52" t="s">
        <v>98</v>
      </c>
      <c r="D31" s="65" t="s">
        <v>159</v>
      </c>
      <c r="E31" s="65" t="s">
        <v>160</v>
      </c>
      <c r="F31" s="66">
        <v>44835</v>
      </c>
      <c r="G31" s="61">
        <v>44835</v>
      </c>
      <c r="H31" s="67" t="s">
        <v>167</v>
      </c>
      <c r="I31" s="61">
        <v>44835</v>
      </c>
      <c r="J31" s="62">
        <v>145.5</v>
      </c>
      <c r="K31" s="62">
        <v>0.4</v>
      </c>
      <c r="L31" s="68">
        <v>46383.44</v>
      </c>
      <c r="M31" s="53" t="s">
        <v>139</v>
      </c>
      <c r="N31" s="69">
        <v>44955</v>
      </c>
      <c r="O31" s="63"/>
      <c r="P31" s="61">
        <v>44860</v>
      </c>
      <c r="Q31" s="59">
        <v>44860</v>
      </c>
      <c r="R31" s="54">
        <f t="shared" si="0"/>
        <v>44860</v>
      </c>
      <c r="S31" s="59">
        <v>44860</v>
      </c>
      <c r="T31" s="59">
        <v>44860</v>
      </c>
      <c r="U31" s="55">
        <f t="shared" si="13"/>
        <v>25</v>
      </c>
      <c r="V31" s="56">
        <f t="shared" si="14"/>
        <v>25</v>
      </c>
      <c r="W31" s="56">
        <f t="shared" si="15"/>
        <v>25</v>
      </c>
      <c r="X31" s="56">
        <f t="shared" si="16"/>
        <v>25</v>
      </c>
      <c r="Y31" s="57" t="s">
        <v>78</v>
      </c>
      <c r="Z31" s="58" t="s">
        <v>115</v>
      </c>
      <c r="AA31" s="55">
        <f t="shared" si="17"/>
        <v>25</v>
      </c>
      <c r="AB31" s="55">
        <f t="shared" si="18"/>
        <v>25</v>
      </c>
      <c r="AC31" s="60">
        <v>23</v>
      </c>
    </row>
    <row r="34" spans="27:28">
      <c r="AA34" s="51">
        <f>AVERAGE(AA9:AA31)</f>
        <v>67.652173913043484</v>
      </c>
      <c r="AB34" s="51">
        <f>AVERAGE(AB9:AB31)</f>
        <v>224.04347826086956</v>
      </c>
    </row>
  </sheetData>
  <mergeCells count="28">
    <mergeCell ref="G3:G6"/>
    <mergeCell ref="B3:B6"/>
    <mergeCell ref="C3:C6"/>
    <mergeCell ref="D3:D6"/>
    <mergeCell ref="E3:E6"/>
    <mergeCell ref="F3:F6"/>
    <mergeCell ref="Q4:Q6"/>
    <mergeCell ref="R3:R6"/>
    <mergeCell ref="M3:M6"/>
    <mergeCell ref="H3:H6"/>
    <mergeCell ref="I3:I6"/>
    <mergeCell ref="J3:J6"/>
    <mergeCell ref="B2:Z2"/>
    <mergeCell ref="X1:Z1"/>
    <mergeCell ref="S3:S6"/>
    <mergeCell ref="T3:T6"/>
    <mergeCell ref="U3:U6"/>
    <mergeCell ref="V3:V6"/>
    <mergeCell ref="W3:W6"/>
    <mergeCell ref="X3:X6"/>
    <mergeCell ref="N3:N6"/>
    <mergeCell ref="O3:O6"/>
    <mergeCell ref="K3:K6"/>
    <mergeCell ref="L3:L6"/>
    <mergeCell ref="Y3:Y6"/>
    <mergeCell ref="Z3:Z6"/>
    <mergeCell ref="P3:Q3"/>
    <mergeCell ref="P4:P6"/>
  </mergeCells>
  <phoneticPr fontId="0" type="noConversion"/>
  <conditionalFormatting sqref="E9">
    <cfRule type="duplicateValues" dxfId="0" priority="1"/>
  </conditionalFormatting>
  <pageMargins left="0.7" right="0.7" top="0.75" bottom="0.75" header="0.3" footer="0.3"/>
  <pageSetup paperSize="9" scale="41" fitToHeight="2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8"/>
  <sheetViews>
    <sheetView tabSelected="1" workbookViewId="0">
      <selection activeCell="N13" sqref="N13"/>
    </sheetView>
  </sheetViews>
  <sheetFormatPr defaultRowHeight="15"/>
  <cols>
    <col min="2" max="2" width="19.5703125" customWidth="1"/>
    <col min="3" max="8" width="19.42578125" customWidth="1"/>
    <col min="9" max="10" width="15.140625" customWidth="1"/>
  </cols>
  <sheetData>
    <row r="2" spans="2:9" ht="15.75">
      <c r="B2" s="20" t="s">
        <v>90</v>
      </c>
    </row>
    <row r="3" spans="2:9" ht="49.5" customHeight="1">
      <c r="B3" s="122" t="s">
        <v>91</v>
      </c>
      <c r="C3" s="122" t="s">
        <v>92</v>
      </c>
      <c r="D3" s="122" t="s">
        <v>93</v>
      </c>
      <c r="E3" s="122"/>
      <c r="F3" s="122" t="s">
        <v>96</v>
      </c>
      <c r="G3" s="122" t="s">
        <v>97</v>
      </c>
      <c r="H3" s="122"/>
    </row>
    <row r="4" spans="2:9" ht="49.5" customHeight="1">
      <c r="B4" s="122"/>
      <c r="C4" s="122"/>
      <c r="D4" s="21" t="s">
        <v>94</v>
      </c>
      <c r="E4" s="21" t="s">
        <v>95</v>
      </c>
      <c r="F4" s="122"/>
      <c r="G4" s="21" t="s">
        <v>94</v>
      </c>
      <c r="H4" s="21" t="s">
        <v>95</v>
      </c>
    </row>
    <row r="5" spans="2:9" s="26" customFormat="1">
      <c r="B5" s="21" t="s">
        <v>103</v>
      </c>
      <c r="C5" s="21">
        <f>'Раздел 4 (п.4.1.3)'!B31</f>
        <v>23</v>
      </c>
      <c r="D5" s="21">
        <f>C5</f>
        <v>23</v>
      </c>
      <c r="E5" s="21">
        <v>0</v>
      </c>
      <c r="F5" s="35">
        <f>'Раздел 4 (п.4.1.3)'!AB34</f>
        <v>224.04347826086956</v>
      </c>
      <c r="G5" s="35">
        <f>'Раздел 4 (п.4.1.3)'!AA34</f>
        <v>67.652173913043484</v>
      </c>
      <c r="H5" s="35">
        <v>0</v>
      </c>
    </row>
    <row r="6" spans="2:9">
      <c r="H6" s="33"/>
    </row>
    <row r="8" spans="2:9">
      <c r="I8" s="34"/>
    </row>
  </sheetData>
  <mergeCells count="5">
    <mergeCell ref="B3:B4"/>
    <mergeCell ref="C3:C4"/>
    <mergeCell ref="F3:F4"/>
    <mergeCell ref="G3:H3"/>
    <mergeCell ref="D3:E3"/>
  </mergeCells>
  <phoneticPr fontId="0" type="noConversion"/>
  <pageMargins left="0.7" right="0.7" top="0.75" bottom="0.75" header="0.3" footer="0.3"/>
  <pageSetup paperSize="9" scale="9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Общий ТПр</vt:lpstr>
      <vt:lpstr> Раздел 4 (п.4.1.2)</vt:lpstr>
      <vt:lpstr>Раздел 4 (п.4.1.3)</vt:lpstr>
      <vt:lpstr>Унификация ТПр</vt:lpstr>
      <vt:lpstr>'Общий ТПр'!Область_печати</vt:lpstr>
      <vt:lpstr>'Раздел 4 (п.4.1.3)'!Область_печати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Валентин Иванович</dc:creator>
  <cp:lastModifiedBy>Конради Игорь Як</cp:lastModifiedBy>
  <cp:lastPrinted>2019-03-05T02:08:38Z</cp:lastPrinted>
  <dcterms:created xsi:type="dcterms:W3CDTF">2017-01-10T00:52:49Z</dcterms:created>
  <dcterms:modified xsi:type="dcterms:W3CDTF">2023-02-01T02:42:57Z</dcterms:modified>
</cp:coreProperties>
</file>